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EU_Ausschreibungen/2025/10_Niederspannungsmanagementsystem/01_RFI/02_Teilnahmebedingungen/"/>
    </mc:Choice>
  </mc:AlternateContent>
  <xr:revisionPtr revIDLastSave="1223" documentId="13_ncr:1_{ADC801A1-538A-46D1-BB77-16A54673AE0A}" xr6:coauthVersionLast="47" xr6:coauthVersionMax="47" xr10:uidLastSave="{7CFA6A99-FB0F-4C5A-9D40-0DDE74C3B050}"/>
  <bookViews>
    <workbookView xWindow="-28920" yWindow="-120" windowWidth="29040" windowHeight="15720" xr2:uid="{00000000-000D-0000-FFFF-FFFF00000000}"/>
  </bookViews>
  <sheets>
    <sheet name="TNW - Eignungsbewertung" sheetId="1" r:id="rId1"/>
    <sheet name="Referenz 1" sheetId="4" r:id="rId2"/>
    <sheet name="Referenz 2" sheetId="8" r:id="rId3"/>
    <sheet name="Liste TNW" sheetId="3" state="hidden" r:id="rId4"/>
  </sheets>
  <definedNames>
    <definedName name="_xlnm._FilterDatabase" localSheetId="0" hidden="1">'TNW - Eignungsbewertung'!$A$6:$U$7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B33" i="4"/>
  <c r="M11" i="1" l="1"/>
  <c r="N11" i="1" s="1"/>
  <c r="M17" i="1" l="1"/>
  <c r="N17" i="1" s="1"/>
  <c r="I33" i="1" l="1"/>
  <c r="I26" i="1"/>
  <c r="F18" i="1"/>
  <c r="F13" i="1"/>
  <c r="J27" i="4"/>
  <c r="J27" i="8"/>
  <c r="M12" i="1"/>
  <c r="N12" i="1" s="1"/>
  <c r="M9" i="1"/>
  <c r="N9" i="1" s="1"/>
  <c r="M16" i="1"/>
  <c r="N16" i="1" s="1"/>
  <c r="M15" i="1"/>
  <c r="N15" i="1" s="1"/>
  <c r="M10" i="1"/>
  <c r="N10" i="1" s="1"/>
  <c r="K27" i="4"/>
  <c r="C8" i="1" l="1"/>
  <c r="N13" i="1"/>
  <c r="N34" i="1" s="1"/>
  <c r="N18" i="1"/>
  <c r="K27" i="8"/>
  <c r="L27" i="8"/>
  <c r="M27" i="8"/>
  <c r="N27" i="8"/>
  <c r="B61" i="3"/>
  <c r="B59" i="3"/>
  <c r="B57" i="3"/>
  <c r="G27" i="4"/>
  <c r="H27" i="4"/>
  <c r="I27" i="4"/>
  <c r="L27" i="4"/>
  <c r="M27" i="4"/>
  <c r="N27" i="4"/>
  <c r="E40" i="8" l="1"/>
  <c r="E40" i="4"/>
  <c r="E41" i="4" s="1"/>
  <c r="M24" i="1" s="1"/>
  <c r="F27" i="1"/>
  <c r="F20" i="1"/>
  <c r="F36" i="1" l="1"/>
  <c r="E34" i="8"/>
  <c r="E34" i="4"/>
  <c r="E35" i="8" l="1"/>
  <c r="I27" i="8"/>
  <c r="E27" i="8"/>
  <c r="B45" i="8"/>
  <c r="B39" i="8"/>
  <c r="B33" i="8"/>
  <c r="E46" i="8"/>
  <c r="O27" i="8"/>
  <c r="H27" i="8"/>
  <c r="G27" i="8"/>
  <c r="F27" i="8"/>
  <c r="E46" i="4"/>
  <c r="B45" i="4"/>
  <c r="B39" i="4"/>
  <c r="E27" i="4"/>
  <c r="E36" i="8" l="1"/>
  <c r="M30" i="1"/>
  <c r="E28" i="8"/>
  <c r="E47" i="8"/>
  <c r="E41" i="8"/>
  <c r="N24" i="1"/>
  <c r="E47" i="4"/>
  <c r="E35" i="4"/>
  <c r="M23" i="1" s="1"/>
  <c r="E48" i="8" l="1"/>
  <c r="M32" i="1"/>
  <c r="N32" i="1" s="1"/>
  <c r="E42" i="8"/>
  <c r="M31" i="1"/>
  <c r="N31" i="1" s="1"/>
  <c r="E48" i="4"/>
  <c r="M25" i="1"/>
  <c r="N25" i="1" s="1"/>
  <c r="E36" i="4"/>
  <c r="N23" i="1"/>
  <c r="E42" i="4"/>
  <c r="N30" i="1"/>
  <c r="E29" i="8"/>
  <c r="E30" i="8" l="1"/>
  <c r="M29" i="1"/>
  <c r="N29" i="1" s="1"/>
  <c r="N33" i="1" s="1"/>
  <c r="O27" i="4"/>
  <c r="F27" i="4"/>
  <c r="E28" i="4" l="1"/>
  <c r="E29" i="4" s="1"/>
  <c r="M22" i="1" s="1"/>
  <c r="E30" i="4" l="1"/>
  <c r="N22" i="1"/>
  <c r="C14" i="1"/>
  <c r="N26" i="1" l="1"/>
  <c r="N35" i="1" s="1"/>
  <c r="N36" i="1" s="1"/>
  <c r="C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tc={3C162B7E-6C42-4E91-AB09-D91C35CFCA24}</author>
  </authors>
  <commentList>
    <comment ref="A1" authorId="0" shapeId="0" xr:uid="{3C162B7E-6C42-4E91-AB09-D91C35CFCA24}">
      <text>
        <t>[Kommentarthread]
Ihre Version von Excel gestattet Ihnen das Lesen dieses Kommentarthreads. Jegliche Bearbeitungen daran werden jedoch entfernt, wenn die Datei in einer neueren Version von Excel geöffnet wird. Weitere Informationen: https://go.microsoft.com/fwlink/?linkid=870924.
[Tasks]
An diesem Kommentar ist eine Aufgabe verankert, die in Ihrem Client nicht angezeigt werden kann.
Kommentar:
    @Eskuche, Mark nach Prüfung Dokument sperren, dass die nur die vorgegebenen Felder bearbeiten dürfen</t>
      </text>
    </comment>
  </commentList>
</comments>
</file>

<file path=xl/sharedStrings.xml><?xml version="1.0" encoding="utf-8"?>
<sst xmlns="http://schemas.openxmlformats.org/spreadsheetml/2006/main" count="305" uniqueCount="171">
  <si>
    <t>Bearbeitungshinweis</t>
  </si>
  <si>
    <t>Diese Anlage bezieht sich auf die Bewertung der Eignung des Bewerbers bzw. der Bewerbergemeinschaft. Alle orange umrandeten Felder sind durch den Bewerber bzw. die Bewerbergemeinschaft auszufüllen. Der Bewerber bzw. die Bewerbergemeinschaft werden nachfolgend zusammenfassend als "Ihr Unternehmen" bezeichnet.</t>
  </si>
  <si>
    <t>Leistungsschein</t>
  </si>
  <si>
    <t>Oberkriterium</t>
  </si>
  <si>
    <t>Unterkriterium</t>
  </si>
  <si>
    <t>Antworten des Bewerbers</t>
  </si>
  <si>
    <t xml:space="preserve">Erreichter Anteil  </t>
  </si>
  <si>
    <t>Erreichte Punktzahl</t>
  </si>
  <si>
    <t>Zielerreichung Bewertung EAM</t>
  </si>
  <si>
    <t>Zielerreichung</t>
  </si>
  <si>
    <t>Nr.</t>
  </si>
  <si>
    <t>Beschreibung</t>
  </si>
  <si>
    <t>Punkte</t>
  </si>
  <si>
    <t>Punkteverteilung</t>
  </si>
  <si>
    <t>Antwort</t>
  </si>
  <si>
    <t>Kommentar zur Antwort</t>
  </si>
  <si>
    <t xml:space="preserve"> Zielerreichung
Einschätzung Bewerber</t>
  </si>
  <si>
    <r>
      <rPr>
        <b/>
        <sz val="9"/>
        <rFont val="Arial"/>
        <family val="2"/>
      </rPr>
      <t>ZE-0</t>
    </r>
    <r>
      <rPr>
        <sz val="9"/>
        <rFont val="Arial"/>
        <family val="2"/>
      </rPr>
      <t xml:space="preserve">
Punktwert: 0%</t>
    </r>
  </si>
  <si>
    <r>
      <rPr>
        <b/>
        <sz val="9"/>
        <rFont val="Arial"/>
        <family val="2"/>
      </rPr>
      <t>ZE-1</t>
    </r>
    <r>
      <rPr>
        <sz val="9"/>
        <rFont val="Arial"/>
        <family val="2"/>
      </rPr>
      <t xml:space="preserve">
Punktwert: 25%</t>
    </r>
  </si>
  <si>
    <r>
      <rPr>
        <b/>
        <sz val="9"/>
        <rFont val="Arial"/>
        <family val="2"/>
      </rPr>
      <t>ZE-2</t>
    </r>
    <r>
      <rPr>
        <sz val="9"/>
        <rFont val="Arial"/>
        <family val="2"/>
      </rPr>
      <t xml:space="preserve">
Punktwert: 50%</t>
    </r>
  </si>
  <si>
    <r>
      <rPr>
        <b/>
        <sz val="9"/>
        <rFont val="Arial"/>
        <family val="2"/>
      </rPr>
      <t>ZE-3</t>
    </r>
    <r>
      <rPr>
        <sz val="9"/>
        <rFont val="Arial"/>
        <family val="2"/>
      </rPr>
      <t xml:space="preserve">
Punktwert: 75%</t>
    </r>
  </si>
  <si>
    <r>
      <rPr>
        <b/>
        <sz val="9"/>
        <rFont val="Arial"/>
        <family val="2"/>
      </rPr>
      <t>ZE-4</t>
    </r>
    <r>
      <rPr>
        <sz val="9"/>
        <rFont val="Arial"/>
        <family val="2"/>
      </rPr>
      <t xml:space="preserve">
Punktwert: 100%</t>
    </r>
  </si>
  <si>
    <t>I</t>
  </si>
  <si>
    <t>Übergreifend</t>
  </si>
  <si>
    <t>I.1 - Wirtschaftliche und finanzielle Leistungsfähigkeit</t>
  </si>
  <si>
    <t>I.1.1</t>
  </si>
  <si>
    <t>-</t>
  </si>
  <si>
    <t>mindestens 2 Jahre und höchstens 4 Jahre</t>
  </si>
  <si>
    <t>mehr als 4 Jahre und höchstens 6 Jahre</t>
  </si>
  <si>
    <t>mehr als 6 Jahre und höchstens 8 Jahre</t>
  </si>
  <si>
    <t>mehr als 8 Jahre</t>
  </si>
  <si>
    <t>I.1.2</t>
  </si>
  <si>
    <t>I.1.3</t>
  </si>
  <si>
    <t>I.1.4</t>
  </si>
  <si>
    <t>II</t>
  </si>
  <si>
    <t>II.1.1</t>
  </si>
  <si>
    <t>II.1.2</t>
  </si>
  <si>
    <t>II.1.3</t>
  </si>
  <si>
    <t>Keine</t>
  </si>
  <si>
    <t>1 bis 3 Mitarbeiter</t>
  </si>
  <si>
    <t>mehr als 3 Mitarbeiter</t>
  </si>
  <si>
    <t>Summe</t>
  </si>
  <si>
    <t xml:space="preserve">II.2 - Technische und berufliche Leistungsfähigkeit - Referenzprojekte </t>
  </si>
  <si>
    <t>II.2.1</t>
  </si>
  <si>
    <t>Referenzprojekt 1</t>
  </si>
  <si>
    <t>Name des Referenzkunden inkl. Kontaktdaten und Branche des Referenzkunden</t>
  </si>
  <si>
    <t>Datum des Startzeitpunktes des Referenzprojektes</t>
  </si>
  <si>
    <t>II.2.1.1</t>
  </si>
  <si>
    <t>II.2.1.2</t>
  </si>
  <si>
    <t>Nein</t>
  </si>
  <si>
    <t>Ja</t>
  </si>
  <si>
    <t>II.2.1.3</t>
  </si>
  <si>
    <t>II.2.1.4</t>
  </si>
  <si>
    <t>Wie zufrieden war der Referenzkunde mit Ihnen als Bewerber (-gemeinschaft) hinsichtlich Budget, Scope und Zeit?</t>
  </si>
  <si>
    <t xml:space="preserve">Der Referenzkunde hat sich zum Projekterfolg hinsichtlich Budget, Scope und Zeit nicht geäußert oder ist unzufrieden. </t>
  </si>
  <si>
    <t>Der Referenzkunde ist mit dem Projekterfolg hinsichtlich Budget, Scope und Zeit zufrieden.</t>
  </si>
  <si>
    <t>Der Referenzkunde ist mit dem Projekterfolg hinsichtlich Budget, Scope und Zeit sehr zufrieden.</t>
  </si>
  <si>
    <t>II.2.2</t>
  </si>
  <si>
    <t>Referenzprojekt 2</t>
  </si>
  <si>
    <t>Betrieb</t>
  </si>
  <si>
    <t>Name und Rechtsform des Referenzkunden</t>
  </si>
  <si>
    <t>Branche</t>
  </si>
  <si>
    <t>Kontaktperson: Vorname, Nachname, Rolle beim Referenzkunden</t>
  </si>
  <si>
    <t xml:space="preserve">Telefonnummer der Kontaktperson </t>
  </si>
  <si>
    <t xml:space="preserve">E-Mail-Adresse der Kontaktperson </t>
  </si>
  <si>
    <t xml:space="preserve">Datum des Startzeitpunktes des Referenzprojektes	</t>
  </si>
  <si>
    <t>Kurzbeschreibung des Projektes</t>
  </si>
  <si>
    <t>Lösungsumfang Referenzkunde</t>
  </si>
  <si>
    <t>Name des implementierenden Unternehmens</t>
  </si>
  <si>
    <t>Welche Software-Produkte des Software-Herstellers wurden implementiert?</t>
  </si>
  <si>
    <t>Anzahl der 
Nutzer beim Referenzkunden</t>
  </si>
  <si>
    <t>Zielerreichungsgrad</t>
  </si>
  <si>
    <t>Punktwert in Prozent</t>
  </si>
  <si>
    <t>Zufriedenheit des Referenzkunden hinsichtlich des Projekterfolges</t>
  </si>
  <si>
    <t>5-Stufen-Skala</t>
  </si>
  <si>
    <t>ZE-0</t>
  </si>
  <si>
    <t>ZE-1</t>
  </si>
  <si>
    <t>ZE-2</t>
  </si>
  <si>
    <t>ZE-3</t>
  </si>
  <si>
    <t>ZE-4</t>
  </si>
  <si>
    <t>3-Stufen-Skala</t>
  </si>
  <si>
    <t>2-Stufen-Skala</t>
  </si>
  <si>
    <t>K.O.</t>
  </si>
  <si>
    <t>Erreichter Anteil</t>
  </si>
  <si>
    <t>Referenzauswahl</t>
  </si>
  <si>
    <t>x</t>
  </si>
  <si>
    <t>Bewerbendes Unternehmen/ Bewerbergemeinschaft</t>
  </si>
  <si>
    <t>Unterauftragnehmer</t>
  </si>
  <si>
    <t>Eignungverleihendes Unternehmen</t>
  </si>
  <si>
    <t>ITB Referenz</t>
  </si>
  <si>
    <t xml:space="preserve">Die Referenzleistung umfasst höchstens 100.000 Marktlokationen. </t>
  </si>
  <si>
    <t xml:space="preserve">Die Referenzleistung umfasst mindestens 100.000 und höchstens 250.000 Marktlokationen. </t>
  </si>
  <si>
    <t xml:space="preserve">Die Referenzleistung umfasst mehr als 250.000 und höchstens 400.000 Marktlokationen. </t>
  </si>
  <si>
    <t xml:space="preserve">Die Referenzleistung umfasst mehr als 400.000 und höchstens 1 Mio. Marktlokationen. </t>
  </si>
  <si>
    <t xml:space="preserve">Die Referenzleistung umfasst mehr als 1 Mio. Marktlokationen. </t>
  </si>
  <si>
    <t>Bitte beschreiben Sie das Referenzprojekt in wenigen Sätzen.</t>
  </si>
  <si>
    <t>weniger als 10 Mitarbeiter/innen</t>
  </si>
  <si>
    <t>Wie viele Mitarbeiter/innen  Ihres Unternehmens sind derzeit in den energiewirtschaftlichen Gremien (VDE FNN, BDEW oder ähnlichen Gremien) vertreten?</t>
  </si>
  <si>
    <t xml:space="preserve">vermaschte Netztopologie </t>
  </si>
  <si>
    <t>Wie viele Ortsnetze hat der Referenzkunde (Gesamtanzahl) ?</t>
  </si>
  <si>
    <t>0 - 500</t>
  </si>
  <si>
    <t>mehr als 5000</t>
  </si>
  <si>
    <t>501 - 1000</t>
  </si>
  <si>
    <t>1001 - 2500</t>
  </si>
  <si>
    <t>2501 - 5000</t>
  </si>
  <si>
    <t>Die Referenzleistung umfasst 7 der gelisteten Funktionen</t>
  </si>
  <si>
    <t>Die Referenzleistung umfasst mindestens 6 der gelisteten Funktionen</t>
  </si>
  <si>
    <t>Die Referenzleistung umfasst mindestens 5 der gelisteten Funktionen</t>
  </si>
  <si>
    <t>Die Referenzleistung umfasst mindestens 4 der gelisteten Funktionen</t>
  </si>
  <si>
    <t>Die Referenzleistung umfasst weniger als 4 der gelisteten Funktionen</t>
  </si>
  <si>
    <t>mehr als 40 Mitarbeiter/innen</t>
  </si>
  <si>
    <t>31 bis 40 Mitarbeiter/innen</t>
  </si>
  <si>
    <t>21 bis 30 Mitarbeiter/innen</t>
  </si>
  <si>
    <t>II.1 - Technische und berufliche Leistungsfähigkeit</t>
  </si>
  <si>
    <t>Summe Technische und berufliche Leistungsfähigkeit</t>
  </si>
  <si>
    <r>
      <t>Wie viele Jahre an Erfahrung in</t>
    </r>
    <r>
      <rPr>
        <sz val="9"/>
        <rFont val="Arial"/>
        <family val="2"/>
      </rPr>
      <t xml:space="preserve"> netzdienlichen Projekten</t>
    </r>
    <r>
      <rPr>
        <sz val="9"/>
        <color theme="1"/>
        <rFont val="Arial"/>
        <family val="2"/>
      </rPr>
      <t xml:space="preserve"> kann Ihr Unternehmen vorweisen?</t>
    </r>
  </si>
  <si>
    <t>vermaschte Netztopologie vorhanden?</t>
  </si>
  <si>
    <t>Name des implementierenden Unternehmens.</t>
  </si>
  <si>
    <t xml:space="preserve">Teilnahmewettbewerb SaaS-Betrieb für ein Niederspannungsmanamgent System: Anlage 1 - Bewertungskriterien
Eignungsbewertung der Bewerber </t>
  </si>
  <si>
    <t xml:space="preserve"> Netzimport</t>
  </si>
  <si>
    <t>Verarbeitung TAF 10 Minutenwerte (MQTT)</t>
  </si>
  <si>
    <t>Verarbeitung Messwerte Ortsnetzstationen</t>
  </si>
  <si>
    <t>State Estimation</t>
  </si>
  <si>
    <t>Schalternachführung</t>
  </si>
  <si>
    <t>BDEW Web API</t>
  </si>
  <si>
    <t>Anzahl Ortsnetze</t>
  </si>
  <si>
    <t>Topologie des Referenzkunden</t>
  </si>
  <si>
    <t xml:space="preserve">Referenzkunde </t>
  </si>
  <si>
    <t xml:space="preserve">Datum des Startzeitpunktes der Referenzleistung </t>
  </si>
  <si>
    <t>II.2.1.5</t>
  </si>
  <si>
    <t>II.2.1.6</t>
  </si>
  <si>
    <t>II.2.2.1</t>
  </si>
  <si>
    <t>II.2.2.2</t>
  </si>
  <si>
    <t>II.2.2.3</t>
  </si>
  <si>
    <t>II.2.2.4</t>
  </si>
  <si>
    <t>II.2.2.5</t>
  </si>
  <si>
    <t>II.2.2.6</t>
  </si>
  <si>
    <t>Siehe Reiter Referenz 1</t>
  </si>
  <si>
    <t>Siehe Reiter Referenz 2</t>
  </si>
  <si>
    <t>10 bis 20 Mitarbeiter/innen</t>
  </si>
  <si>
    <t xml:space="preserve">Funktionaler Umfang </t>
  </si>
  <si>
    <t>Wie viele Mitarbeiter/innen beschäftigt Ihr Unternehmen derzeit für die Erbringung von SaaS-Leistungen (IT-Betrieb, Wartung und kleinere Weiterentwicklungen)?</t>
  </si>
  <si>
    <t xml:space="preserve">Welchen funktionalen Umfang umfasst die Referenzleistung?
- Netzimport
- Verarbeitung TAF 10 Minutenwerte (MQTT)
- Verarbeitung Messwerte Ortsnetzstationen
- State Estimation
- Schalternachführung
- BDEW Web API
- Optimierung der State Estimation durch gezielte Messstellenauswahl für TAF10 1-Minutenwerte aus dem System heraus 
</t>
  </si>
  <si>
    <t>Optimierte Messstellen (TAF10)</t>
  </si>
  <si>
    <t>Anlage 1 - Bewertungskriterien
Vorlage zur Beschreibung und Beurteilung eines Referenzprojektes (Implementierung eines Niederspannungsmanagementsystems)</t>
  </si>
  <si>
    <t>Implementierter funktionaler Umfang</t>
  </si>
  <si>
    <t>31 bis 50 Mitarbeiter/innen</t>
  </si>
  <si>
    <t>mehr als 50 Mitarbeiter/innen</t>
  </si>
  <si>
    <t>10 bis 15 Kunden</t>
  </si>
  <si>
    <t>4 bis 6 Kunden</t>
  </si>
  <si>
    <t>7 bis 9 Kunden</t>
  </si>
  <si>
    <t>mehr als 15 Kunden</t>
  </si>
  <si>
    <t>Wie viele Kunden haben das Produkt (inkl. Proof of Concept) für die Umsetzung des §14a EnWG im Einsatz?</t>
  </si>
  <si>
    <t xml:space="preserve">Wie viele angestellte Mitarbeiter/innen sind derzeit fachlich/inhaltlich in Vollzeit beschäftigte in ihrem Unternehmen bezogen auf den Ausschreibungsgegenstand im europäischen Wirtschaftsraum? </t>
  </si>
  <si>
    <t>bis 1.000.000 €</t>
  </si>
  <si>
    <t>zwischen 2.000.001 € und 3.000.000 €</t>
  </si>
  <si>
    <t xml:space="preserve">weniger als 2 Jahre </t>
  </si>
  <si>
    <t>bis 500.000 €</t>
  </si>
  <si>
    <t>zwischen 500.000 € und 800.000 €</t>
  </si>
  <si>
    <t>zwischen 800.001 € und 1.000.000 €</t>
  </si>
  <si>
    <t>zwischen 1.000.001 € und 1.200.000 €</t>
  </si>
  <si>
    <t>mehr als 1.200.000 €</t>
  </si>
  <si>
    <t>Wie hoch war der gesamte Umsatz Ihres Unternehmens im europäischen Wirtschaftsraum bezogen auf den ausgeschriebenen Leistungsbereich in den Jahren 2024 und 2025? Nennen Sie in Ihrer Antwort auch die einzelnen Jahresumsatzwerte.</t>
  </si>
  <si>
    <t>1 bis 3 Kunden</t>
  </si>
  <si>
    <t xml:space="preserve">Wie hoch war der durchschnittliche Umsatz Ihres Unternehmens im europäischen Wirtschaftsraum in den Jahren 2022, 2023, 2024 und 2025? </t>
  </si>
  <si>
    <t>11 bis 20 Mitarbeiter/innen</t>
  </si>
  <si>
    <t>zwischen 1.000.001 € und 2.000.000 €</t>
  </si>
  <si>
    <t>zwischen 3.000.001 € und 4.000.000 €</t>
  </si>
  <si>
    <t>mehr als 4.000.000 €</t>
  </si>
  <si>
    <t xml:space="preserve">Dieser Reiter bezieht sich auf die Bewertung der technischen und beruflichen Leistungsfähigkeit des Bewerbers bzw. der Bewerbergemeinschaft. Alle orange umrandeten Felder sind durch den Bewerber bzw. die Bewerbergemeinschaft zur Beschreibung eines Referenzprojektes auszufüllen. Die grün umrandeten Felder werden berechnet und geben den Zielerreichungsgrad, den Punktwert in Prozent und die erreichte Punktzahl je Bewertungskriterium an. Der Bewerber bzw. die Bewerbergemeinschaft werden nachfolgend zusammenfassend als "Ihr Unternehmen" bezeichnet. 
Falls die Angaben zu Kontaktdaten nicht eingetragen werden können (z. B. aus Datenschutzgründen), ist alternativ schriftlich die verbindliche Zusicherung mit dem Teilnahmeantrag einzureichen, dass auf Anfrage des ausschreibenden Unternehmens innerhalb von 5 Werktagen eine Kontaktherstellung zwischen dem Referenzkunden und dem ausschreibenden Unternehmen durch den Bewerber hergestellt wird. Falls weder der Referenzkunde eingetragen wird, noch alternativ die schriftliche, verbindliche Zusicherung bzw. die spätere Kontaktherstellung wie gefordert erfolgt, wird die Referenzleistung für die Eignungsbewertung nicht berücksichtigt (Ausschlusskriterium).
</t>
  </si>
  <si>
    <t>Summe Wirtschaftliche und finanzielle Leistungsfähigkeit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</si>
</sst>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b/>
      <sz val="14"/>
      <color theme="1"/>
      <name val="Verdana"/>
      <family val="2"/>
    </font>
    <font>
      <sz val="8"/>
      <name val="Calibri"/>
      <family val="2"/>
      <scheme val="minor"/>
    </font>
    <font>
      <b/>
      <sz val="14"/>
      <name val="Arial"/>
      <family val="2"/>
    </font>
    <font>
      <sz val="11"/>
      <color theme="1"/>
      <name val="Arial"/>
      <family val="2"/>
    </font>
    <font>
      <sz val="9"/>
      <name val="Arial"/>
      <family val="2"/>
    </font>
    <font>
      <sz val="9"/>
      <color theme="1"/>
      <name val="Arial"/>
      <family val="2"/>
    </font>
    <font>
      <b/>
      <sz val="9"/>
      <name val="Arial"/>
      <family val="2"/>
    </font>
    <font>
      <b/>
      <sz val="9"/>
      <color theme="1"/>
      <name val="Arial"/>
      <family val="2"/>
    </font>
    <font>
      <b/>
      <sz val="11"/>
      <color theme="1"/>
      <name val="Arial"/>
      <family val="2"/>
    </font>
    <font>
      <b/>
      <sz val="14"/>
      <color theme="1"/>
      <name val="Arial"/>
      <family val="2"/>
    </font>
    <font>
      <sz val="9"/>
      <color theme="1"/>
      <name val="Arial"/>
      <family val="2"/>
    </font>
    <font>
      <sz val="9"/>
      <color rgb="FF444444"/>
      <name val="Arial"/>
      <family val="2"/>
    </font>
    <font>
      <b/>
      <sz val="9"/>
      <color theme="1"/>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
      <patternFill patternType="solid">
        <fgColor theme="7"/>
        <bgColor indexed="64"/>
      </patternFill>
    </fill>
    <fill>
      <patternFill patternType="solid">
        <fgColor rgb="FFFFFF00"/>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FFC000"/>
      </left>
      <right/>
      <top style="thick">
        <color rgb="FFFFC000"/>
      </top>
      <bottom style="medium">
        <color rgb="FFFFC000"/>
      </bottom>
      <diagonal/>
    </border>
    <border>
      <left/>
      <right/>
      <top style="thick">
        <color rgb="FFFFC000"/>
      </top>
      <bottom style="medium">
        <color rgb="FFFFC000"/>
      </bottom>
      <diagonal/>
    </border>
    <border>
      <left/>
      <right style="thick">
        <color rgb="FFFFC000"/>
      </right>
      <top style="thick">
        <color rgb="FFFFC000"/>
      </top>
      <bottom style="medium">
        <color rgb="FFFFC000"/>
      </bottom>
      <diagonal/>
    </border>
    <border>
      <left style="medium">
        <color indexed="64"/>
      </left>
      <right/>
      <top style="thin">
        <color indexed="64"/>
      </top>
      <bottom style="thin">
        <color indexed="64"/>
      </bottom>
      <diagonal/>
    </border>
    <border>
      <left/>
      <right style="thick">
        <color rgb="FFFFC000"/>
      </right>
      <top style="thin">
        <color indexed="64"/>
      </top>
      <bottom style="thin">
        <color indexed="64"/>
      </bottom>
      <diagonal/>
    </border>
    <border>
      <left style="thick">
        <color rgb="FFFFC000"/>
      </left>
      <right/>
      <top style="medium">
        <color rgb="FFFFC000"/>
      </top>
      <bottom style="medium">
        <color rgb="FFFFC000"/>
      </bottom>
      <diagonal/>
    </border>
    <border>
      <left/>
      <right/>
      <top style="medium">
        <color rgb="FFFFC000"/>
      </top>
      <bottom style="medium">
        <color rgb="FFFFC000"/>
      </bottom>
      <diagonal/>
    </border>
    <border>
      <left/>
      <right style="thick">
        <color rgb="FFFFC000"/>
      </right>
      <top style="medium">
        <color rgb="FFFFC000"/>
      </top>
      <bottom style="medium">
        <color rgb="FFFFC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rgb="FFFFC000"/>
      </right>
      <top style="thin">
        <color indexed="64"/>
      </top>
      <bottom style="medium">
        <color indexed="64"/>
      </bottom>
      <diagonal/>
    </border>
    <border>
      <left style="thick">
        <color rgb="FFFFC000"/>
      </left>
      <right/>
      <top style="medium">
        <color rgb="FFFFC000"/>
      </top>
      <bottom style="thick">
        <color rgb="FFFFC000"/>
      </bottom>
      <diagonal/>
    </border>
    <border>
      <left/>
      <right/>
      <top style="medium">
        <color rgb="FFFFC000"/>
      </top>
      <bottom style="thick">
        <color rgb="FFFFC000"/>
      </bottom>
      <diagonal/>
    </border>
    <border>
      <left/>
      <right style="thick">
        <color rgb="FFFFC000"/>
      </right>
      <top style="medium">
        <color rgb="FFFFC000"/>
      </top>
      <bottom style="thick">
        <color rgb="FFFFC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ck">
        <color rgb="FFFFC000"/>
      </bottom>
      <diagonal/>
    </border>
    <border>
      <left style="medium">
        <color indexed="64"/>
      </left>
      <right/>
      <top/>
      <bottom style="thick">
        <color rgb="FFFFC000"/>
      </bottom>
      <diagonal/>
    </border>
    <border>
      <left/>
      <right/>
      <top/>
      <bottom style="medium">
        <color indexed="64"/>
      </bottom>
      <diagonal/>
    </border>
    <border>
      <left style="thick">
        <color rgb="FF92D050"/>
      </left>
      <right style="thick">
        <color rgb="FF92D050"/>
      </right>
      <top/>
      <bottom style="thick">
        <color rgb="FF92D050"/>
      </bottom>
      <diagonal/>
    </border>
    <border>
      <left/>
      <right style="thick">
        <color rgb="FF92D050"/>
      </right>
      <top style="medium">
        <color indexed="64"/>
      </top>
      <bottom style="medium">
        <color indexed="64"/>
      </bottom>
      <diagonal/>
    </border>
    <border>
      <left style="thick">
        <color rgb="FF92D050"/>
      </left>
      <right style="thick">
        <color rgb="FF92D050"/>
      </right>
      <top style="thick">
        <color rgb="FF92D050"/>
      </top>
      <bottom style="thick">
        <color rgb="FF92D050"/>
      </bottom>
      <diagonal/>
    </border>
    <border>
      <left/>
      <right style="medium">
        <color indexed="64"/>
      </right>
      <top/>
      <bottom style="medium">
        <color indexed="64"/>
      </bottom>
      <diagonal/>
    </border>
    <border>
      <left/>
      <right style="medium">
        <color indexed="64"/>
      </right>
      <top style="medium">
        <color indexed="64"/>
      </top>
      <bottom/>
      <diagonal/>
    </border>
    <border>
      <left/>
      <right style="thick">
        <color rgb="FFFFC000"/>
      </right>
      <top style="medium">
        <color indexed="64"/>
      </top>
      <bottom style="medium">
        <color indexed="64"/>
      </bottom>
      <diagonal/>
    </border>
    <border>
      <left style="thick">
        <color rgb="FFFFC000"/>
      </left>
      <right/>
      <top style="thick">
        <color rgb="FFFFC000"/>
      </top>
      <bottom style="thick">
        <color rgb="FFFFC000"/>
      </bottom>
      <diagonal/>
    </border>
    <border>
      <left/>
      <right/>
      <top style="thick">
        <color rgb="FFFFC000"/>
      </top>
      <bottom style="thick">
        <color rgb="FFFFC000"/>
      </bottom>
      <diagonal/>
    </border>
    <border>
      <left/>
      <right style="thick">
        <color rgb="FFFFC000"/>
      </right>
      <top style="thick">
        <color rgb="FFFFC000"/>
      </top>
      <bottom style="thick">
        <color rgb="FFFFC000"/>
      </bottom>
      <diagonal/>
    </border>
    <border>
      <left style="thick">
        <color theme="7"/>
      </left>
      <right/>
      <top style="thick">
        <color theme="7"/>
      </top>
      <bottom style="thick">
        <color theme="7"/>
      </bottom>
      <diagonal/>
    </border>
    <border>
      <left/>
      <right/>
      <top style="thin">
        <color indexed="64"/>
      </top>
      <bottom/>
      <diagonal/>
    </border>
    <border>
      <left/>
      <right style="thick">
        <color theme="7"/>
      </right>
      <top style="thick">
        <color theme="7"/>
      </top>
      <bottom style="thick">
        <color theme="7"/>
      </bottom>
      <diagonal/>
    </border>
    <border>
      <left/>
      <right style="thick">
        <color rgb="FF92D050"/>
      </right>
      <top/>
      <bottom style="medium">
        <color indexed="64"/>
      </bottom>
      <diagonal/>
    </border>
    <border>
      <left/>
      <right style="thick">
        <color theme="7"/>
      </right>
      <top style="medium">
        <color indexed="64"/>
      </top>
      <bottom style="medium">
        <color indexed="64"/>
      </bottom>
      <diagonal/>
    </border>
    <border>
      <left style="thin">
        <color indexed="64"/>
      </left>
      <right style="thick">
        <color rgb="FFFFC000"/>
      </right>
      <top style="medium">
        <color indexed="64"/>
      </top>
      <bottom style="thin">
        <color indexed="64"/>
      </bottom>
      <diagonal/>
    </border>
    <border>
      <left style="thin">
        <color indexed="64"/>
      </left>
      <right style="thick">
        <color rgb="FFFFC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thick">
        <color rgb="FFFFC000"/>
      </left>
      <right style="thick">
        <color rgb="FFFFC000"/>
      </right>
      <top style="thick">
        <color rgb="FFFFC000"/>
      </top>
      <bottom style="thick">
        <color rgb="FFFFC000"/>
      </bottom>
      <diagonal/>
    </border>
    <border>
      <left/>
      <right style="thin">
        <color rgb="FF000000"/>
      </right>
      <top style="thin">
        <color indexed="64"/>
      </top>
      <bottom style="thin">
        <color indexed="64"/>
      </bottom>
      <diagonal/>
    </border>
    <border>
      <left/>
      <right style="medium">
        <color indexed="64"/>
      </right>
      <top/>
      <bottom style="thick">
        <color rgb="FFFFC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ck">
        <color rgb="FFFFC000"/>
      </left>
      <right/>
      <top style="thick">
        <color rgb="FFFFC000"/>
      </top>
      <bottom/>
      <diagonal/>
    </border>
    <border>
      <left/>
      <right style="thick">
        <color rgb="FFFFC000"/>
      </right>
      <top style="thick">
        <color rgb="FFFFC000"/>
      </top>
      <bottom/>
      <diagonal/>
    </border>
    <border>
      <left/>
      <right style="thick">
        <color rgb="FFFFC000"/>
      </right>
      <top style="medium">
        <color rgb="FFFFC000"/>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rgb="FFFFC000"/>
      </top>
      <bottom style="medium">
        <color indexed="64"/>
      </bottom>
      <diagonal/>
    </border>
    <border>
      <left style="medium">
        <color indexed="64"/>
      </left>
      <right/>
      <top style="medium">
        <color rgb="FFFFC000"/>
      </top>
      <bottom style="medium">
        <color indexed="64"/>
      </bottom>
      <diagonal/>
    </border>
    <border>
      <left/>
      <right/>
      <top style="medium">
        <color rgb="FFFFC000"/>
      </top>
      <bottom style="medium">
        <color indexed="64"/>
      </bottom>
      <diagonal/>
    </border>
    <border>
      <left/>
      <right style="medium">
        <color indexed="64"/>
      </right>
      <top style="medium">
        <color rgb="FFFFC000"/>
      </top>
      <bottom style="medium">
        <color indexed="64"/>
      </bottom>
      <diagonal/>
    </border>
    <border>
      <left style="thick">
        <color rgb="FFFFC000"/>
      </left>
      <right style="medium">
        <color rgb="FFFFC000"/>
      </right>
      <top style="medium">
        <color rgb="FFFFC000"/>
      </top>
      <bottom/>
      <diagonal/>
    </border>
    <border>
      <left style="medium">
        <color rgb="FFFFC000"/>
      </left>
      <right style="medium">
        <color rgb="FFFFC000"/>
      </right>
      <top style="medium">
        <color rgb="FFFFC000"/>
      </top>
      <bottom/>
      <diagonal/>
    </border>
    <border>
      <left style="medium">
        <color indexed="64"/>
      </left>
      <right style="thin">
        <color indexed="64"/>
      </right>
      <top style="medium">
        <color rgb="FFFFC000"/>
      </top>
      <bottom style="medium">
        <color indexed="64"/>
      </bottom>
      <diagonal/>
    </border>
    <border>
      <left style="medium">
        <color indexed="64"/>
      </left>
      <right style="thin">
        <color indexed="64"/>
      </right>
      <top/>
      <bottom style="medium">
        <color indexed="64"/>
      </bottom>
      <diagonal/>
    </border>
    <border>
      <left style="medium">
        <color rgb="FFFFC000"/>
      </left>
      <right/>
      <top style="medium">
        <color rgb="FFFFC000"/>
      </top>
      <bottom/>
      <diagonal/>
    </border>
    <border>
      <left style="medium">
        <color rgb="FFFFC000"/>
      </left>
      <right style="medium">
        <color rgb="FFFFC000"/>
      </right>
      <top style="medium">
        <color rgb="FFFFC000"/>
      </top>
      <bottom style="medium">
        <color rgb="FFFFC000"/>
      </bottom>
      <diagonal/>
    </border>
    <border>
      <left style="medium">
        <color indexed="64"/>
      </left>
      <right style="medium">
        <color indexed="64"/>
      </right>
      <top/>
      <bottom style="medium">
        <color indexed="64"/>
      </bottom>
      <diagonal/>
    </border>
    <border>
      <left style="medium">
        <color rgb="FFFFC000"/>
      </left>
      <right/>
      <top style="medium">
        <color rgb="FFFFC000"/>
      </top>
      <bottom style="medium">
        <color rgb="FFFFC000"/>
      </bottom>
      <diagonal/>
    </border>
    <border>
      <left/>
      <right/>
      <top style="medium">
        <color rgb="FFFFC000"/>
      </top>
      <bottom/>
      <diagonal/>
    </border>
    <border>
      <left style="thick">
        <color rgb="FFFFC000"/>
      </left>
      <right style="medium">
        <color rgb="FFFFC000"/>
      </right>
      <top style="medium">
        <color rgb="FFFFC000"/>
      </top>
      <bottom style="medium">
        <color rgb="FFFFC000"/>
      </bottom>
      <diagonal/>
    </border>
    <border>
      <left style="thick">
        <color rgb="FFFFC000"/>
      </left>
      <right style="thick">
        <color rgb="FFFFC000"/>
      </right>
      <top style="thick">
        <color rgb="FFFFC000"/>
      </top>
      <bottom style="medium">
        <color rgb="FFFFC000"/>
      </bottom>
      <diagonal/>
    </border>
    <border>
      <left style="medium">
        <color rgb="FFFFC000"/>
      </left>
      <right style="thick">
        <color rgb="FFFFC000"/>
      </right>
      <top style="thick">
        <color rgb="FFFFC000"/>
      </top>
      <bottom style="medium">
        <color rgb="FFFFC000"/>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9" fontId="1" fillId="0" borderId="0" applyFont="0" applyFill="0" applyBorder="0" applyAlignment="0" applyProtection="0"/>
  </cellStyleXfs>
  <cellXfs count="282">
    <xf numFmtId="0" fontId="0" fillId="0" borderId="0" xfId="0"/>
    <xf numFmtId="0" fontId="7" fillId="4" borderId="0" xfId="0" applyFont="1" applyFill="1"/>
    <xf numFmtId="1" fontId="9" fillId="4" borderId="1" xfId="1" applyNumberFormat="1" applyFont="1" applyFill="1" applyBorder="1" applyAlignment="1" applyProtection="1">
      <alignment horizontal="center" vertical="center" wrapText="1"/>
    </xf>
    <xf numFmtId="1" fontId="9" fillId="0" borderId="1" xfId="1" applyNumberFormat="1" applyFont="1" applyBorder="1" applyAlignment="1" applyProtection="1">
      <alignment horizontal="center" vertical="center"/>
    </xf>
    <xf numFmtId="1" fontId="11" fillId="4" borderId="1" xfId="1" applyNumberFormat="1" applyFont="1" applyFill="1" applyBorder="1" applyAlignment="1" applyProtection="1">
      <alignment horizontal="center" vertical="center" wrapText="1"/>
    </xf>
    <xf numFmtId="0" fontId="11" fillId="0" borderId="1" xfId="1" applyNumberFormat="1" applyFont="1" applyFill="1" applyBorder="1" applyAlignment="1" applyProtection="1">
      <alignment horizontal="center" vertical="center" wrapText="1"/>
    </xf>
    <xf numFmtId="1" fontId="11" fillId="0" borderId="1" xfId="1" applyNumberFormat="1" applyFont="1" applyFill="1" applyBorder="1" applyAlignment="1" applyProtection="1">
      <alignment horizontal="center" vertical="center" wrapText="1"/>
    </xf>
    <xf numFmtId="1" fontId="9" fillId="0" borderId="1" xfId="1" applyNumberFormat="1" applyFont="1" applyFill="1" applyBorder="1" applyAlignment="1" applyProtection="1">
      <alignment horizontal="center" vertical="center" wrapText="1"/>
    </xf>
    <xf numFmtId="0" fontId="12" fillId="4" borderId="0" xfId="0" applyFont="1" applyFill="1"/>
    <xf numFmtId="0" fontId="12" fillId="4" borderId="0" xfId="0" applyFont="1" applyFill="1" applyAlignment="1">
      <alignment vertical="top"/>
    </xf>
    <xf numFmtId="0" fontId="7" fillId="4" borderId="0" xfId="0" applyFont="1" applyFill="1" applyAlignment="1">
      <alignment horizontal="left"/>
    </xf>
    <xf numFmtId="9" fontId="7" fillId="4" borderId="0" xfId="0" applyNumberFormat="1" applyFont="1" applyFill="1" applyAlignment="1">
      <alignment horizontal="center"/>
    </xf>
    <xf numFmtId="1" fontId="9" fillId="0" borderId="5" xfId="1" applyNumberFormat="1" applyFont="1" applyBorder="1" applyAlignment="1" applyProtection="1">
      <alignment horizontal="center" vertical="center" wrapText="1"/>
    </xf>
    <xf numFmtId="1" fontId="11" fillId="0" borderId="4" xfId="1" applyNumberFormat="1" applyFont="1" applyBorder="1" applyAlignment="1" applyProtection="1">
      <alignment horizontal="center" vertical="center" wrapText="1"/>
    </xf>
    <xf numFmtId="0" fontId="9" fillId="0" borderId="1" xfId="1" applyNumberFormat="1" applyFont="1" applyFill="1" applyBorder="1" applyAlignment="1" applyProtection="1">
      <alignment horizontal="center" vertical="center" wrapText="1"/>
    </xf>
    <xf numFmtId="49" fontId="9" fillId="4" borderId="0" xfId="0" applyNumberFormat="1" applyFont="1" applyFill="1" applyAlignment="1">
      <alignment horizontal="center" vertical="center" wrapText="1"/>
    </xf>
    <xf numFmtId="49" fontId="8" fillId="0" borderId="0" xfId="0" applyNumberFormat="1" applyFont="1" applyAlignment="1">
      <alignment horizontal="center" vertical="center" wrapText="1"/>
    </xf>
    <xf numFmtId="1" fontId="9" fillId="0" borderId="5" xfId="1" applyNumberFormat="1" applyFont="1" applyFill="1" applyBorder="1" applyAlignment="1" applyProtection="1">
      <alignment horizontal="center" vertical="center" wrapText="1"/>
    </xf>
    <xf numFmtId="1" fontId="9" fillId="0" borderId="4" xfId="1" applyNumberFormat="1" applyFont="1" applyBorder="1" applyAlignment="1" applyProtection="1">
      <alignment horizontal="center" vertical="center"/>
    </xf>
    <xf numFmtId="49" fontId="7" fillId="4" borderId="0" xfId="0" applyNumberFormat="1" applyFont="1" applyFill="1"/>
    <xf numFmtId="1" fontId="11" fillId="0" borderId="4" xfId="1" applyNumberFormat="1" applyFont="1" applyBorder="1" applyAlignment="1" applyProtection="1">
      <alignment horizontal="center" vertical="center"/>
    </xf>
    <xf numFmtId="0" fontId="9" fillId="4" borderId="64" xfId="0" applyFont="1" applyFill="1" applyBorder="1" applyAlignment="1" applyProtection="1">
      <alignment horizontal="center" vertical="center" wrapText="1"/>
      <protection locked="0"/>
    </xf>
    <xf numFmtId="1" fontId="16" fillId="0" borderId="4" xfId="1" applyNumberFormat="1" applyFont="1" applyBorder="1" applyAlignment="1" applyProtection="1">
      <alignment horizontal="center" vertical="center" wrapText="1"/>
    </xf>
    <xf numFmtId="0" fontId="3" fillId="0" borderId="0" xfId="0" applyFont="1"/>
    <xf numFmtId="0" fontId="4" fillId="4" borderId="0" xfId="0" applyFont="1" applyFill="1" applyAlignment="1">
      <alignment horizontal="left" vertical="center" wrapText="1"/>
    </xf>
    <xf numFmtId="0" fontId="4" fillId="0" borderId="0" xfId="0" applyFont="1" applyAlignment="1">
      <alignment horizontal="left" vertical="center" wrapText="1"/>
    </xf>
    <xf numFmtId="0" fontId="3" fillId="4" borderId="0" xfId="0" applyFont="1" applyFill="1"/>
    <xf numFmtId="0" fontId="3" fillId="0" borderId="0" xfId="0" applyFont="1" applyAlignment="1">
      <alignment wrapText="1"/>
    </xf>
    <xf numFmtId="1" fontId="3" fillId="0" borderId="0" xfId="0" applyNumberFormat="1" applyFont="1" applyAlignment="1">
      <alignment wrapText="1"/>
    </xf>
    <xf numFmtId="0" fontId="9" fillId="0" borderId="3" xfId="0" applyFont="1" applyBorder="1" applyAlignment="1">
      <alignment horizontal="center" vertical="center" wrapText="1"/>
    </xf>
    <xf numFmtId="1" fontId="9" fillId="0" borderId="3" xfId="0" applyNumberFormat="1" applyFont="1" applyBorder="1" applyAlignment="1">
      <alignment horizontal="center" vertical="center" wrapText="1"/>
    </xf>
    <xf numFmtId="0" fontId="9" fillId="0" borderId="7" xfId="0" applyFont="1" applyBorder="1" applyAlignment="1">
      <alignment vertical="center"/>
    </xf>
    <xf numFmtId="0" fontId="9" fillId="0" borderId="1" xfId="0" applyFont="1" applyBorder="1" applyAlignment="1">
      <alignment vertical="center"/>
    </xf>
    <xf numFmtId="1" fontId="9" fillId="0" borderId="1" xfId="0" applyNumberFormat="1" applyFont="1" applyBorder="1" applyAlignment="1">
      <alignment horizontal="center" vertical="center" wrapText="1"/>
    </xf>
    <xf numFmtId="0" fontId="11" fillId="6"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vertical="top" wrapText="1"/>
    </xf>
    <xf numFmtId="0" fontId="9" fillId="0" borderId="1" xfId="0" applyFont="1" applyBorder="1" applyAlignment="1">
      <alignment horizontal="center" vertical="center"/>
    </xf>
    <xf numFmtId="0" fontId="9" fillId="0" borderId="7" xfId="0" applyFont="1" applyBorder="1" applyAlignment="1">
      <alignment horizontal="center" vertical="center"/>
    </xf>
    <xf numFmtId="1" fontId="9" fillId="0" borderId="5" xfId="0" applyNumberFormat="1" applyFont="1" applyBorder="1" applyAlignment="1">
      <alignment horizontal="center" vertical="center"/>
    </xf>
    <xf numFmtId="10" fontId="9"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17"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11" fillId="0" borderId="1" xfId="0" applyFont="1" applyBorder="1" applyAlignment="1">
      <alignment horizontal="right" vertical="center" wrapText="1"/>
    </xf>
    <xf numFmtId="10" fontId="9" fillId="0" borderId="1" xfId="0" applyNumberFormat="1" applyFont="1" applyBorder="1" applyAlignment="1">
      <alignment horizontal="center" vertical="center" wrapText="1"/>
    </xf>
    <xf numFmtId="10" fontId="9" fillId="0" borderId="4" xfId="0" applyNumberFormat="1" applyFont="1" applyBorder="1" applyAlignment="1">
      <alignment horizontal="center" vertical="center" wrapText="1"/>
    </xf>
    <xf numFmtId="0" fontId="9" fillId="0" borderId="1" xfId="0" applyFont="1" applyBorder="1" applyAlignment="1">
      <alignment vertical="center" wrapText="1"/>
    </xf>
    <xf numFmtId="14" fontId="8" fillId="0" borderId="1" xfId="0" applyNumberFormat="1" applyFont="1" applyBorder="1" applyAlignment="1">
      <alignment horizontal="center" vertical="center" wrapText="1"/>
    </xf>
    <xf numFmtId="49" fontId="8" fillId="4" borderId="7" xfId="0" applyNumberFormat="1" applyFont="1" applyFill="1" applyBorder="1" applyAlignment="1">
      <alignment horizontal="left" vertical="center" wrapText="1"/>
    </xf>
    <xf numFmtId="1" fontId="9" fillId="4" borderId="65" xfId="0" applyNumberFormat="1" applyFont="1" applyFill="1" applyBorder="1" applyAlignment="1">
      <alignment horizontal="center" vertical="center" wrapText="1"/>
    </xf>
    <xf numFmtId="49" fontId="9" fillId="0" borderId="7" xfId="0" applyNumberFormat="1" applyFont="1" applyBorder="1" applyAlignment="1">
      <alignment horizontal="left" vertical="center" wrapText="1"/>
    </xf>
    <xf numFmtId="0" fontId="8" fillId="0" borderId="1" xfId="0" applyFont="1" applyBorder="1" applyAlignment="1">
      <alignment vertical="center" wrapText="1"/>
    </xf>
    <xf numFmtId="10" fontId="9" fillId="0" borderId="12" xfId="0" applyNumberFormat="1" applyFont="1" applyBorder="1" applyAlignment="1">
      <alignment horizontal="center" vertical="center" wrapText="1"/>
    </xf>
    <xf numFmtId="0" fontId="9" fillId="0" borderId="4"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10" fontId="9" fillId="0" borderId="3" xfId="0" applyNumberFormat="1" applyFont="1" applyBorder="1" applyAlignment="1">
      <alignment vertical="center" wrapText="1"/>
    </xf>
    <xf numFmtId="1" fontId="11" fillId="4" borderId="1" xfId="0" applyNumberFormat="1" applyFont="1" applyFill="1" applyBorder="1" applyAlignment="1">
      <alignment horizontal="center" vertical="center" wrapText="1"/>
    </xf>
    <xf numFmtId="0" fontId="9" fillId="0" borderId="8" xfId="0" applyFont="1" applyBorder="1" applyAlignment="1">
      <alignment vertical="center" wrapText="1"/>
    </xf>
    <xf numFmtId="49" fontId="9" fillId="0" borderId="1" xfId="0" applyNumberFormat="1" applyFont="1" applyBorder="1" applyAlignment="1">
      <alignment horizontal="left" vertical="center" wrapText="1"/>
    </xf>
    <xf numFmtId="0" fontId="9" fillId="0" borderId="0" xfId="0" applyFont="1" applyAlignment="1">
      <alignment horizontal="left" vertical="center" wrapText="1"/>
    </xf>
    <xf numFmtId="0" fontId="9" fillId="0" borderId="12" xfId="0" applyFont="1" applyBorder="1" applyAlignment="1">
      <alignment wrapText="1"/>
    </xf>
    <xf numFmtId="0" fontId="10" fillId="0" borderId="4" xfId="0" applyFont="1" applyBorder="1" applyAlignment="1">
      <alignment horizontal="right" vertical="center" wrapText="1"/>
    </xf>
    <xf numFmtId="3" fontId="11" fillId="0" borderId="4" xfId="0" applyNumberFormat="1" applyFont="1" applyBorder="1" applyAlignment="1">
      <alignment horizontal="center" vertical="center" wrapText="1"/>
    </xf>
    <xf numFmtId="0" fontId="9" fillId="0" borderId="4" xfId="0" applyFont="1" applyBorder="1" applyAlignment="1">
      <alignment vertical="center" wrapText="1"/>
    </xf>
    <xf numFmtId="0" fontId="7" fillId="0" borderId="4" xfId="0" applyFont="1" applyBorder="1"/>
    <xf numFmtId="10" fontId="9" fillId="0" borderId="4" xfId="0" applyNumberFormat="1" applyFont="1" applyBorder="1" applyAlignment="1">
      <alignment vertical="center" wrapText="1"/>
    </xf>
    <xf numFmtId="1" fontId="11" fillId="0" borderId="4" xfId="0" applyNumberFormat="1" applyFont="1" applyBorder="1" applyAlignment="1">
      <alignment horizontal="center" vertical="center" wrapText="1"/>
    </xf>
    <xf numFmtId="0" fontId="9" fillId="0" borderId="4" xfId="0" applyFont="1" applyBorder="1" applyAlignment="1">
      <alignment wrapText="1"/>
    </xf>
    <xf numFmtId="1" fontId="11" fillId="0" borderId="1" xfId="0" applyNumberFormat="1" applyFont="1" applyBorder="1" applyAlignment="1">
      <alignment horizontal="center" wrapText="1"/>
    </xf>
    <xf numFmtId="0" fontId="11" fillId="0" borderId="1" xfId="0" applyFont="1" applyBorder="1" applyAlignment="1">
      <alignment horizontal="right" wrapText="1"/>
    </xf>
    <xf numFmtId="0" fontId="11" fillId="0" borderId="1" xfId="0" applyFont="1" applyBorder="1" applyAlignment="1">
      <alignment horizontal="right" vertical="center"/>
    </xf>
    <xf numFmtId="1" fontId="9" fillId="0" borderId="1" xfId="0" applyNumberFormat="1" applyFont="1" applyBorder="1"/>
    <xf numFmtId="1" fontId="11" fillId="5" borderId="1" xfId="0" applyNumberFormat="1" applyFont="1" applyFill="1" applyBorder="1" applyAlignment="1">
      <alignment horizontal="center" wrapText="1"/>
    </xf>
    <xf numFmtId="1" fontId="3" fillId="0" borderId="0" xfId="0" applyNumberFormat="1" applyFont="1"/>
    <xf numFmtId="10" fontId="3" fillId="0" borderId="0" xfId="0" applyNumberFormat="1" applyFont="1"/>
    <xf numFmtId="0" fontId="6" fillId="4" borderId="0" xfId="0" applyFont="1" applyFill="1" applyAlignment="1">
      <alignment horizontal="center" vertical="center"/>
    </xf>
    <xf numFmtId="0" fontId="7" fillId="4" borderId="0" xfId="0" applyFont="1" applyFill="1" applyAlignment="1">
      <alignment vertical="top"/>
    </xf>
    <xf numFmtId="0" fontId="9" fillId="4" borderId="0" xfId="0" applyFont="1" applyFill="1" applyAlignment="1">
      <alignment horizontal="left" vertical="top" wrapText="1"/>
    </xf>
    <xf numFmtId="0" fontId="9" fillId="4" borderId="0" xfId="0" applyFont="1" applyFill="1" applyAlignment="1">
      <alignment horizontal="left" vertical="top"/>
    </xf>
    <xf numFmtId="0" fontId="9" fillId="4" borderId="0" xfId="0" applyFont="1" applyFill="1" applyAlignment="1">
      <alignment horizontal="center" vertical="top"/>
    </xf>
    <xf numFmtId="0" fontId="10" fillId="4" borderId="0" xfId="0" applyFont="1" applyFill="1" applyAlignment="1">
      <alignment horizontal="left" vertical="top"/>
    </xf>
    <xf numFmtId="0" fontId="9" fillId="4" borderId="0" xfId="0" applyFont="1" applyFill="1" applyAlignment="1">
      <alignment vertical="top"/>
    </xf>
    <xf numFmtId="0" fontId="10" fillId="4" borderId="0" xfId="0" applyFont="1" applyFill="1" applyAlignment="1">
      <alignment horizontal="left" vertical="top" wrapText="1"/>
    </xf>
    <xf numFmtId="0" fontId="9" fillId="4" borderId="62" xfId="0" applyFont="1" applyFill="1" applyBorder="1" applyAlignment="1">
      <alignment horizontal="center" textRotation="90" wrapText="1"/>
    </xf>
    <xf numFmtId="0" fontId="9" fillId="4" borderId="8" xfId="0" applyFont="1" applyFill="1" applyBorder="1" applyAlignment="1">
      <alignment horizontal="center" textRotation="90" wrapText="1"/>
    </xf>
    <xf numFmtId="0" fontId="9" fillId="4" borderId="63" xfId="0" applyFont="1" applyFill="1" applyBorder="1" applyAlignment="1">
      <alignment horizontal="center" textRotation="90" wrapText="1"/>
    </xf>
    <xf numFmtId="0" fontId="11" fillId="4" borderId="41" xfId="0" applyFont="1" applyFill="1" applyBorder="1" applyAlignment="1">
      <alignment horizontal="center" vertical="top"/>
    </xf>
    <xf numFmtId="0" fontId="11" fillId="4" borderId="43" xfId="0" applyFont="1" applyFill="1" applyBorder="1" applyAlignment="1">
      <alignment horizontal="center" vertical="top"/>
    </xf>
    <xf numFmtId="0" fontId="11" fillId="4" borderId="0" xfId="0" applyFont="1" applyFill="1" applyAlignment="1">
      <alignment horizontal="left" vertical="top"/>
    </xf>
    <xf numFmtId="0" fontId="11" fillId="4" borderId="0" xfId="0" applyFont="1" applyFill="1" applyAlignment="1">
      <alignment horizontal="center" vertical="top"/>
    </xf>
    <xf numFmtId="14" fontId="10" fillId="4" borderId="0" xfId="0" applyNumberFormat="1" applyFont="1" applyFill="1" applyAlignment="1">
      <alignment horizontal="left" vertical="top"/>
    </xf>
    <xf numFmtId="0" fontId="11" fillId="2" borderId="51" xfId="0" applyFont="1" applyFill="1" applyBorder="1" applyAlignment="1">
      <alignment vertical="center" wrapText="1"/>
    </xf>
    <xf numFmtId="0" fontId="11" fillId="2" borderId="13" xfId="0" applyFont="1" applyFill="1" applyBorder="1" applyAlignment="1">
      <alignment vertical="center" wrapText="1"/>
    </xf>
    <xf numFmtId="49" fontId="9" fillId="4" borderId="64" xfId="0" applyNumberFormat="1" applyFont="1" applyFill="1" applyBorder="1" applyAlignment="1" applyProtection="1">
      <alignment horizontal="center" vertical="center" wrapText="1"/>
      <protection locked="0"/>
    </xf>
    <xf numFmtId="0" fontId="4" fillId="7" borderId="0" xfId="0" applyFont="1" applyFill="1" applyAlignment="1">
      <alignment horizontal="left" vertical="center" wrapText="1"/>
    </xf>
    <xf numFmtId="0" fontId="3" fillId="7" borderId="0" xfId="0" applyFont="1" applyFill="1" applyAlignment="1">
      <alignment wrapText="1"/>
    </xf>
    <xf numFmtId="0" fontId="9" fillId="7" borderId="3" xfId="0" applyFont="1" applyFill="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horizontal="right" vertical="center" wrapText="1"/>
    </xf>
    <xf numFmtId="0" fontId="9" fillId="4" borderId="67" xfId="0" applyFont="1" applyFill="1" applyBorder="1" applyAlignment="1">
      <alignment vertical="center" wrapText="1"/>
    </xf>
    <xf numFmtId="0" fontId="9" fillId="4" borderId="68" xfId="0" applyFont="1" applyFill="1" applyBorder="1" applyAlignment="1">
      <alignment vertical="center" wrapText="1"/>
    </xf>
    <xf numFmtId="0" fontId="9" fillId="4" borderId="71" xfId="0" applyFont="1" applyFill="1" applyBorder="1" applyAlignment="1" applyProtection="1">
      <alignment horizontal="left" vertical="top" wrapText="1"/>
      <protection locked="0"/>
    </xf>
    <xf numFmtId="0" fontId="9" fillId="4" borderId="78" xfId="0" applyFont="1" applyFill="1" applyBorder="1" applyAlignment="1" applyProtection="1">
      <alignment horizontal="center" vertical="center"/>
      <protection locked="0"/>
    </xf>
    <xf numFmtId="0" fontId="9" fillId="4" borderId="79" xfId="0" applyFont="1" applyFill="1" applyBorder="1" applyAlignment="1" applyProtection="1">
      <alignment horizontal="center" vertical="center"/>
      <protection locked="0"/>
    </xf>
    <xf numFmtId="0" fontId="9" fillId="4" borderId="80" xfId="0" applyFont="1" applyFill="1" applyBorder="1" applyAlignment="1">
      <alignment horizontal="center" vertical="top"/>
    </xf>
    <xf numFmtId="0" fontId="9" fillId="4" borderId="74" xfId="0" applyFont="1" applyFill="1" applyBorder="1" applyAlignment="1">
      <alignment horizontal="center" vertical="top"/>
    </xf>
    <xf numFmtId="0" fontId="9" fillId="4" borderId="81" xfId="0" applyFont="1" applyFill="1" applyBorder="1" applyAlignment="1">
      <alignment horizontal="center" vertical="top"/>
    </xf>
    <xf numFmtId="0" fontId="9" fillId="4" borderId="82" xfId="0" applyFont="1" applyFill="1" applyBorder="1" applyAlignment="1" applyProtection="1">
      <alignment horizontal="center" vertical="center"/>
      <protection locked="0"/>
    </xf>
    <xf numFmtId="0" fontId="9" fillId="4" borderId="83" xfId="0" applyFont="1" applyFill="1" applyBorder="1" applyAlignment="1" applyProtection="1">
      <alignment horizontal="center" vertical="center"/>
      <protection locked="0"/>
    </xf>
    <xf numFmtId="0" fontId="9" fillId="4" borderId="11" xfId="0" applyFont="1" applyFill="1" applyBorder="1" applyAlignment="1">
      <alignment horizontal="center" vertical="top"/>
    </xf>
    <xf numFmtId="0" fontId="9" fillId="4" borderId="85" xfId="0" applyFont="1" applyFill="1" applyBorder="1" applyAlignment="1" applyProtection="1">
      <alignment horizontal="center" vertical="center"/>
      <protection locked="0"/>
    </xf>
    <xf numFmtId="0" fontId="9" fillId="4" borderId="86" xfId="0" applyFont="1" applyFill="1" applyBorder="1" applyAlignment="1" applyProtection="1">
      <alignment horizontal="left" vertical="top" wrapText="1"/>
      <protection locked="0"/>
    </xf>
    <xf numFmtId="0" fontId="9" fillId="4" borderId="87" xfId="0" applyFont="1" applyFill="1" applyBorder="1" applyAlignment="1" applyProtection="1">
      <alignment horizontal="center" vertical="center"/>
      <protection locked="0"/>
    </xf>
    <xf numFmtId="0" fontId="9" fillId="4" borderId="86" xfId="0" applyFont="1" applyFill="1" applyBorder="1" applyAlignment="1">
      <alignment vertical="top"/>
    </xf>
    <xf numFmtId="0" fontId="9" fillId="4" borderId="88" xfId="0" applyFont="1" applyFill="1" applyBorder="1" applyAlignment="1" applyProtection="1">
      <alignment horizontal="center" vertical="top"/>
      <protection locked="0"/>
    </xf>
    <xf numFmtId="0" fontId="9" fillId="4" borderId="7"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84" xfId="0" applyFont="1" applyFill="1" applyBorder="1" applyAlignment="1">
      <alignment horizontal="center" vertical="top"/>
    </xf>
    <xf numFmtId="0" fontId="9" fillId="4" borderId="89" xfId="0" applyFont="1" applyFill="1" applyBorder="1" applyAlignment="1" applyProtection="1">
      <alignment horizontal="center" vertical="top"/>
      <protection locked="0"/>
    </xf>
    <xf numFmtId="0" fontId="11" fillId="0" borderId="1" xfId="0" applyFont="1" applyBorder="1" applyAlignment="1">
      <alignment horizontal="right" wrapText="1"/>
    </xf>
    <xf numFmtId="0" fontId="13" fillId="2" borderId="0" xfId="0" applyFont="1" applyFill="1" applyAlignment="1">
      <alignment horizontal="left"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0" fontId="2" fillId="0" borderId="2" xfId="0" applyFont="1" applyBorder="1" applyAlignment="1">
      <alignment horizontal="center"/>
    </xf>
    <xf numFmtId="0" fontId="11" fillId="2" borderId="13" xfId="0" applyFont="1" applyFill="1" applyBorder="1" applyAlignment="1">
      <alignment horizontal="left" vertical="center" wrapText="1"/>
    </xf>
    <xf numFmtId="0" fontId="11" fillId="2" borderId="1" xfId="0" applyFont="1" applyFill="1" applyBorder="1" applyAlignment="1">
      <alignment horizontal="left" vertical="center"/>
    </xf>
    <xf numFmtId="0" fontId="11" fillId="2" borderId="3" xfId="0" applyFont="1" applyFill="1" applyBorder="1" applyAlignment="1">
      <alignment horizontal="left"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2" fontId="9" fillId="0" borderId="3" xfId="0" applyNumberFormat="1" applyFont="1" applyBorder="1" applyAlignment="1">
      <alignment horizontal="center" vertical="center" wrapText="1"/>
    </xf>
    <xf numFmtId="2" fontId="9" fillId="0" borderId="8"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57" xfId="0" applyFont="1" applyBorder="1" applyAlignment="1">
      <alignment horizontal="left" vertical="center" wrapText="1"/>
    </xf>
    <xf numFmtId="0" fontId="9" fillId="0" borderId="51" xfId="0" applyFont="1" applyBorder="1" applyAlignment="1">
      <alignment horizontal="left" vertical="center" wrapText="1"/>
    </xf>
    <xf numFmtId="0" fontId="9" fillId="0" borderId="0" xfId="0" applyFont="1" applyAlignment="1">
      <alignment horizontal="left" vertical="center" wrapText="1"/>
    </xf>
    <xf numFmtId="0" fontId="9" fillId="0" borderId="2" xfId="0" applyFont="1" applyBorder="1" applyAlignment="1">
      <alignment horizontal="left" vertical="center" wrapText="1"/>
    </xf>
    <xf numFmtId="10" fontId="9" fillId="0" borderId="3" xfId="0" applyNumberFormat="1" applyFont="1" applyBorder="1" applyAlignment="1">
      <alignment horizontal="center" vertical="center" wrapText="1"/>
    </xf>
    <xf numFmtId="10" fontId="9" fillId="0" borderId="4" xfId="0" applyNumberFormat="1" applyFont="1" applyBorder="1" applyAlignment="1">
      <alignment horizontal="center" vertical="center" wrapText="1"/>
    </xf>
    <xf numFmtId="1" fontId="9" fillId="4" borderId="3"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14" xfId="0" applyFont="1" applyFill="1" applyBorder="1" applyAlignment="1">
      <alignment horizontal="left" vertical="top"/>
    </xf>
    <xf numFmtId="0" fontId="11" fillId="2" borderId="15" xfId="0" applyFont="1" applyFill="1" applyBorder="1" applyAlignment="1">
      <alignment horizontal="left" vertical="top"/>
    </xf>
    <xf numFmtId="0" fontId="11" fillId="2" borderId="16" xfId="0" applyFont="1" applyFill="1" applyBorder="1" applyAlignment="1">
      <alignment horizontal="left" vertical="top"/>
    </xf>
    <xf numFmtId="0" fontId="9" fillId="4" borderId="14"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1" fontId="9" fillId="0" borderId="57" xfId="1" applyNumberFormat="1" applyFont="1" applyFill="1" applyBorder="1" applyAlignment="1" applyProtection="1">
      <alignment horizontal="center" vertical="center" wrapText="1"/>
    </xf>
    <xf numFmtId="0" fontId="9" fillId="0" borderId="57" xfId="1" applyNumberFormat="1" applyFont="1" applyFill="1" applyBorder="1" applyAlignment="1" applyProtection="1">
      <alignment horizontal="center" vertical="center" wrapText="1"/>
    </xf>
    <xf numFmtId="0" fontId="10" fillId="0" borderId="6" xfId="0" applyFont="1" applyBorder="1" applyAlignment="1">
      <alignment horizontal="right" vertical="center" wrapText="1"/>
    </xf>
    <xf numFmtId="0" fontId="10" fillId="0" borderId="7" xfId="0" applyFont="1" applyBorder="1" applyAlignment="1">
      <alignment horizontal="right" vertical="center" wrapText="1"/>
    </xf>
    <xf numFmtId="0" fontId="9" fillId="7" borderId="3"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4" xfId="0" applyFont="1" applyFill="1" applyBorder="1" applyAlignment="1">
      <alignment horizontal="center" vertical="center" wrapText="1"/>
    </xf>
    <xf numFmtId="1" fontId="9" fillId="0" borderId="3" xfId="1" applyNumberFormat="1" applyFont="1" applyFill="1" applyBorder="1" applyAlignment="1" applyProtection="1">
      <alignment horizontal="center" vertical="center" wrapText="1"/>
    </xf>
    <xf numFmtId="1" fontId="9" fillId="0" borderId="8" xfId="1" applyNumberFormat="1" applyFont="1" applyFill="1" applyBorder="1" applyAlignment="1" applyProtection="1">
      <alignment horizontal="center" vertical="center" wrapText="1"/>
    </xf>
    <xf numFmtId="1" fontId="9" fillId="0" borderId="58" xfId="1" applyNumberFormat="1" applyFont="1" applyFill="1" applyBorder="1" applyAlignment="1" applyProtection="1">
      <alignment horizontal="center" vertical="center" wrapText="1"/>
    </xf>
    <xf numFmtId="1" fontId="9" fillId="0" borderId="4" xfId="1" applyNumberFormat="1" applyFont="1" applyFill="1" applyBorder="1" applyAlignment="1" applyProtection="1">
      <alignment horizontal="center" vertical="center" wrapText="1"/>
    </xf>
    <xf numFmtId="0" fontId="9" fillId="0" borderId="8" xfId="1" applyNumberFormat="1" applyFont="1" applyFill="1" applyBorder="1" applyAlignment="1" applyProtection="1">
      <alignment horizontal="center" vertical="center" wrapText="1"/>
    </xf>
    <xf numFmtId="0" fontId="9" fillId="0" borderId="3" xfId="0" applyFont="1" applyBorder="1" applyAlignment="1">
      <alignment horizontal="left"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 fontId="15" fillId="4" borderId="1" xfId="0" applyNumberFormat="1" applyFont="1" applyFill="1" applyBorder="1" applyAlignment="1">
      <alignment horizontal="center" vertical="center" wrapText="1"/>
    </xf>
    <xf numFmtId="1" fontId="14" fillId="4" borderId="1" xfId="0" applyNumberFormat="1" applyFont="1" applyFill="1" applyBorder="1" applyAlignment="1">
      <alignment horizontal="center" vertical="center" wrapText="1"/>
    </xf>
    <xf numFmtId="0" fontId="0" fillId="0" borderId="1" xfId="0" applyBorder="1" applyAlignment="1">
      <alignment vertical="center" wrapText="1"/>
    </xf>
    <xf numFmtId="0" fontId="8" fillId="4" borderId="30"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9" fillId="4" borderId="32" xfId="0" applyFont="1" applyFill="1" applyBorder="1" applyAlignment="1" applyProtection="1">
      <alignment horizontal="left" vertical="top"/>
      <protection locked="0"/>
    </xf>
    <xf numFmtId="0" fontId="9" fillId="4" borderId="33" xfId="0" applyFont="1" applyFill="1" applyBorder="1" applyAlignment="1" applyProtection="1">
      <alignment horizontal="left" vertical="top"/>
      <protection locked="0"/>
    </xf>
    <xf numFmtId="0" fontId="9" fillId="4" borderId="34" xfId="0" applyFont="1" applyFill="1" applyBorder="1" applyAlignment="1" applyProtection="1">
      <alignment horizontal="left" vertical="top"/>
      <protection locked="0"/>
    </xf>
    <xf numFmtId="14" fontId="10" fillId="2" borderId="35" xfId="0" applyNumberFormat="1" applyFont="1" applyFill="1" applyBorder="1" applyAlignment="1">
      <alignment horizontal="left" vertical="top"/>
    </xf>
    <xf numFmtId="14" fontId="10" fillId="2" borderId="36" xfId="0" applyNumberFormat="1" applyFont="1" applyFill="1" applyBorder="1" applyAlignment="1">
      <alignment horizontal="left" vertical="top"/>
    </xf>
    <xf numFmtId="14" fontId="10" fillId="2" borderId="18" xfId="0" applyNumberFormat="1" applyFont="1" applyFill="1" applyBorder="1" applyAlignment="1">
      <alignment horizontal="left" vertical="top"/>
    </xf>
    <xf numFmtId="14" fontId="10" fillId="2" borderId="19" xfId="0" applyNumberFormat="1" applyFont="1" applyFill="1" applyBorder="1" applyAlignment="1">
      <alignment horizontal="left" vertical="top"/>
    </xf>
    <xf numFmtId="0" fontId="9" fillId="4" borderId="47" xfId="0" applyFont="1" applyFill="1" applyBorder="1" applyAlignment="1" applyProtection="1">
      <alignment horizontal="left" vertical="top"/>
      <protection locked="0"/>
    </xf>
    <xf numFmtId="0" fontId="9" fillId="4" borderId="48" xfId="0" applyFont="1" applyFill="1" applyBorder="1" applyAlignment="1" applyProtection="1">
      <alignment horizontal="left" vertical="top"/>
      <protection locked="0"/>
    </xf>
    <xf numFmtId="0" fontId="9" fillId="4" borderId="49" xfId="0" applyFont="1" applyFill="1" applyBorder="1" applyAlignment="1" applyProtection="1">
      <alignment horizontal="left" vertical="top"/>
      <protection locked="0"/>
    </xf>
    <xf numFmtId="0" fontId="10" fillId="2" borderId="14" xfId="0" applyFont="1" applyFill="1" applyBorder="1" applyAlignment="1">
      <alignment horizontal="left" vertical="top"/>
    </xf>
    <xf numFmtId="0" fontId="10" fillId="2" borderId="15" xfId="0" applyFont="1" applyFill="1" applyBorder="1" applyAlignment="1">
      <alignment horizontal="left" vertical="top"/>
    </xf>
    <xf numFmtId="0" fontId="10" fillId="2" borderId="37" xfId="0" applyFont="1" applyFill="1" applyBorder="1" applyAlignment="1">
      <alignment horizontal="left" vertical="top"/>
    </xf>
    <xf numFmtId="0" fontId="10" fillId="2" borderId="16" xfId="0" applyFont="1" applyFill="1" applyBorder="1" applyAlignment="1">
      <alignment horizontal="left" vertical="top"/>
    </xf>
    <xf numFmtId="0" fontId="10" fillId="2" borderId="35" xfId="0" applyFont="1" applyFill="1" applyBorder="1" applyAlignment="1">
      <alignment horizontal="left" vertical="top"/>
    </xf>
    <xf numFmtId="0" fontId="10" fillId="2" borderId="36" xfId="0" applyFont="1" applyFill="1" applyBorder="1" applyAlignment="1">
      <alignment horizontal="left" vertical="top"/>
    </xf>
    <xf numFmtId="0" fontId="10" fillId="2" borderId="18" xfId="0" applyFont="1" applyFill="1" applyBorder="1" applyAlignment="1">
      <alignment horizontal="left" vertical="top"/>
    </xf>
    <xf numFmtId="0" fontId="10" fillId="2" borderId="19" xfId="0" applyFont="1" applyFill="1" applyBorder="1" applyAlignment="1">
      <alignment horizontal="left" vertical="top"/>
    </xf>
    <xf numFmtId="0" fontId="8" fillId="4" borderId="35" xfId="0" applyFont="1" applyFill="1" applyBorder="1" applyAlignment="1">
      <alignment horizontal="left" vertical="top" wrapText="1"/>
    </xf>
    <xf numFmtId="0" fontId="8" fillId="4" borderId="36" xfId="0" applyFont="1" applyFill="1" applyBorder="1" applyAlignment="1">
      <alignment horizontal="left" vertical="top" wrapText="1"/>
    </xf>
    <xf numFmtId="0" fontId="9" fillId="4" borderId="47" xfId="0" applyFont="1" applyFill="1" applyBorder="1" applyAlignment="1" applyProtection="1">
      <alignment horizontal="left" vertical="top" wrapText="1"/>
      <protection locked="0"/>
    </xf>
    <xf numFmtId="0" fontId="9" fillId="4" borderId="48" xfId="0" applyFont="1" applyFill="1" applyBorder="1" applyAlignment="1" applyProtection="1">
      <alignment horizontal="left" vertical="top" wrapText="1"/>
      <protection locked="0"/>
    </xf>
    <xf numFmtId="0" fontId="9" fillId="4" borderId="49" xfId="0" applyFont="1" applyFill="1" applyBorder="1" applyAlignment="1" applyProtection="1">
      <alignment horizontal="left" vertical="top" wrapText="1"/>
      <protection locked="0"/>
    </xf>
    <xf numFmtId="0" fontId="8" fillId="4" borderId="35" xfId="0" applyFont="1" applyFill="1" applyBorder="1" applyAlignment="1">
      <alignment horizontal="left" vertical="top"/>
    </xf>
    <xf numFmtId="0" fontId="8" fillId="4" borderId="36" xfId="0" applyFont="1" applyFill="1" applyBorder="1" applyAlignment="1">
      <alignment horizontal="left" vertical="top"/>
    </xf>
    <xf numFmtId="0" fontId="6" fillId="2" borderId="0" xfId="0" applyFont="1" applyFill="1" applyAlignment="1">
      <alignment horizontal="left" vertical="center" wrapText="1"/>
    </xf>
    <xf numFmtId="0" fontId="6" fillId="2" borderId="0" xfId="0" applyFont="1" applyFill="1" applyAlignment="1">
      <alignment horizontal="left" vertical="center"/>
    </xf>
    <xf numFmtId="0" fontId="11" fillId="2" borderId="10" xfId="0" applyFont="1" applyFill="1" applyBorder="1" applyAlignment="1">
      <alignment horizontal="left" vertical="top"/>
    </xf>
    <xf numFmtId="0" fontId="11" fillId="2" borderId="37" xfId="0" applyFont="1" applyFill="1" applyBorder="1" applyAlignment="1">
      <alignment horizontal="left" vertical="top"/>
    </xf>
    <xf numFmtId="0" fontId="11" fillId="2" borderId="45" xfId="0" applyFont="1" applyFill="1" applyBorder="1" applyAlignment="1">
      <alignment horizontal="left" vertical="top"/>
    </xf>
    <xf numFmtId="0" fontId="10" fillId="2" borderId="17" xfId="0" applyFont="1" applyFill="1" applyBorder="1" applyAlignment="1">
      <alignment horizontal="left" vertical="top"/>
    </xf>
    <xf numFmtId="0" fontId="8" fillId="4" borderId="20" xfId="0" applyFont="1" applyFill="1" applyBorder="1" applyAlignment="1">
      <alignment horizontal="left" vertical="center" wrapText="1"/>
    </xf>
    <xf numFmtId="0" fontId="8" fillId="4" borderId="55" xfId="0" applyFont="1" applyFill="1" applyBorder="1" applyAlignment="1">
      <alignment horizontal="left" vertical="center" wrapText="1"/>
    </xf>
    <xf numFmtId="0" fontId="9" fillId="4" borderId="21" xfId="0" applyFont="1" applyFill="1" applyBorder="1" applyAlignment="1" applyProtection="1">
      <alignment horizontal="left" vertical="top"/>
      <protection locked="0"/>
    </xf>
    <xf numFmtId="0" fontId="9" fillId="4" borderId="22" xfId="0" applyFont="1" applyFill="1" applyBorder="1" applyAlignment="1" applyProtection="1">
      <alignment horizontal="left" vertical="top"/>
      <protection locked="0"/>
    </xf>
    <xf numFmtId="0" fontId="9" fillId="4" borderId="23" xfId="0" applyFont="1" applyFill="1" applyBorder="1" applyAlignment="1" applyProtection="1">
      <alignment horizontal="left" vertical="top"/>
      <protection locked="0"/>
    </xf>
    <xf numFmtId="0" fontId="9" fillId="4" borderId="10" xfId="0" applyFont="1" applyFill="1" applyBorder="1" applyAlignment="1">
      <alignment horizontal="center" vertical="top" wrapText="1"/>
    </xf>
    <xf numFmtId="0" fontId="9" fillId="4" borderId="37" xfId="0" applyFont="1" applyFill="1" applyBorder="1" applyAlignment="1">
      <alignment horizontal="center" vertical="top" wrapText="1"/>
    </xf>
    <xf numFmtId="0" fontId="9" fillId="4" borderId="45" xfId="0" applyFont="1" applyFill="1" applyBorder="1" applyAlignment="1">
      <alignment horizontal="center" vertical="top" wrapText="1"/>
    </xf>
    <xf numFmtId="0" fontId="9" fillId="4" borderId="11" xfId="0" applyFont="1" applyFill="1" applyBorder="1" applyAlignment="1">
      <alignment horizontal="center" vertical="top" wrapText="1"/>
    </xf>
    <xf numFmtId="0" fontId="9" fillId="4" borderId="40" xfId="0" applyFont="1" applyFill="1" applyBorder="1" applyAlignment="1">
      <alignment horizontal="center" vertical="top" wrapText="1"/>
    </xf>
    <xf numFmtId="0" fontId="9" fillId="4" borderId="44" xfId="0" applyFont="1" applyFill="1" applyBorder="1" applyAlignment="1">
      <alignment horizontal="center" vertical="top" wrapText="1"/>
    </xf>
    <xf numFmtId="0" fontId="8" fillId="4" borderId="24"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4" borderId="26" xfId="0" applyFont="1" applyFill="1" applyBorder="1" applyAlignment="1" applyProtection="1">
      <alignment horizontal="left" vertical="top"/>
      <protection locked="0"/>
    </xf>
    <xf numFmtId="0" fontId="9" fillId="4" borderId="27" xfId="0" applyFont="1" applyFill="1" applyBorder="1" applyAlignment="1" applyProtection="1">
      <alignment horizontal="left" vertical="top"/>
      <protection locked="0"/>
    </xf>
    <xf numFmtId="0" fontId="9" fillId="4" borderId="28" xfId="0" applyFont="1" applyFill="1" applyBorder="1" applyAlignment="1" applyProtection="1">
      <alignment horizontal="left" vertical="top"/>
      <protection locked="0"/>
    </xf>
    <xf numFmtId="0" fontId="8" fillId="4" borderId="29" xfId="0" applyFont="1" applyFill="1" applyBorder="1" applyAlignment="1">
      <alignment horizontal="left" vertical="center" wrapText="1"/>
    </xf>
    <xf numFmtId="0" fontId="8" fillId="4" borderId="56" xfId="0" applyFont="1" applyFill="1" applyBorder="1" applyAlignment="1">
      <alignment horizontal="left" vertical="center" wrapText="1"/>
    </xf>
    <xf numFmtId="0" fontId="11" fillId="4" borderId="11" xfId="0" applyFont="1" applyFill="1" applyBorder="1" applyAlignment="1">
      <alignment horizontal="left" vertical="top"/>
    </xf>
    <xf numFmtId="0" fontId="11" fillId="4" borderId="40" xfId="0" applyFont="1" applyFill="1" applyBorder="1" applyAlignment="1">
      <alignment horizontal="left" vertical="top"/>
    </xf>
    <xf numFmtId="0" fontId="11" fillId="4" borderId="53" xfId="0" applyFont="1" applyFill="1" applyBorder="1" applyAlignment="1">
      <alignment horizontal="left" vertical="top"/>
    </xf>
    <xf numFmtId="0" fontId="11" fillId="4" borderId="14" xfId="0" applyFont="1" applyFill="1" applyBorder="1" applyAlignment="1">
      <alignment horizontal="left" vertical="top"/>
    </xf>
    <xf numFmtId="0" fontId="11" fillId="4" borderId="15" xfId="0" applyFont="1" applyFill="1" applyBorder="1" applyAlignment="1">
      <alignment horizontal="left" vertical="top"/>
    </xf>
    <xf numFmtId="0" fontId="11" fillId="4" borderId="42" xfId="0" applyFont="1" applyFill="1" applyBorder="1" applyAlignment="1">
      <alignment horizontal="left" vertical="top"/>
    </xf>
    <xf numFmtId="0" fontId="9" fillId="4" borderId="14" xfId="0" applyFont="1" applyFill="1" applyBorder="1" applyAlignment="1">
      <alignment horizontal="left" vertical="top" wrapText="1"/>
    </xf>
    <xf numFmtId="0" fontId="9" fillId="4" borderId="46" xfId="0" applyFont="1" applyFill="1" applyBorder="1" applyAlignment="1">
      <alignment horizontal="left" vertical="top" wrapText="1"/>
    </xf>
    <xf numFmtId="0" fontId="8" fillId="4" borderId="14" xfId="0" applyFont="1" applyFill="1" applyBorder="1" applyAlignment="1">
      <alignment horizontal="left" vertical="top" wrapText="1"/>
    </xf>
    <xf numFmtId="0" fontId="8" fillId="4" borderId="54" xfId="0" applyFont="1" applyFill="1" applyBorder="1" applyAlignment="1">
      <alignment horizontal="left" vertical="top" wrapText="1"/>
    </xf>
    <xf numFmtId="0" fontId="9" fillId="4" borderId="50" xfId="0" applyFont="1" applyFill="1" applyBorder="1" applyAlignment="1" applyProtection="1">
      <alignment horizontal="left" vertical="top" wrapText="1"/>
      <protection locked="0"/>
    </xf>
    <xf numFmtId="0" fontId="9" fillId="4" borderId="52" xfId="0" applyFont="1" applyFill="1" applyBorder="1" applyAlignment="1" applyProtection="1">
      <alignment horizontal="left" vertical="top" wrapText="1"/>
      <protection locked="0"/>
    </xf>
    <xf numFmtId="0" fontId="10" fillId="2" borderId="10" xfId="0" applyFont="1" applyFill="1" applyBorder="1" applyAlignment="1">
      <alignment horizontal="left" vertical="top"/>
    </xf>
    <xf numFmtId="0" fontId="10" fillId="2" borderId="45" xfId="0" applyFont="1" applyFill="1" applyBorder="1" applyAlignment="1">
      <alignment horizontal="left" vertical="top"/>
    </xf>
    <xf numFmtId="0" fontId="8" fillId="4" borderId="45" xfId="0" applyFont="1" applyFill="1" applyBorder="1" applyAlignment="1">
      <alignment horizontal="center" vertical="top" wrapText="1"/>
    </xf>
    <xf numFmtId="0" fontId="8" fillId="4" borderId="38" xfId="0" applyFont="1" applyFill="1" applyBorder="1" applyAlignment="1">
      <alignment horizontal="center" vertical="top" wrapText="1"/>
    </xf>
    <xf numFmtId="0" fontId="10" fillId="4" borderId="59" xfId="0" applyFont="1" applyFill="1" applyBorder="1" applyAlignment="1">
      <alignment horizontal="center" vertical="top" wrapText="1"/>
    </xf>
    <xf numFmtId="0" fontId="10" fillId="4" borderId="60" xfId="0" applyFont="1" applyFill="1" applyBorder="1" applyAlignment="1">
      <alignment horizontal="center" vertical="top" wrapText="1"/>
    </xf>
    <xf numFmtId="0" fontId="10" fillId="4" borderId="61" xfId="0" applyFont="1" applyFill="1" applyBorder="1" applyAlignment="1">
      <alignment horizontal="center" vertical="top" wrapText="1"/>
    </xf>
    <xf numFmtId="0" fontId="9" fillId="4" borderId="69" xfId="0" applyFont="1" applyFill="1" applyBorder="1" applyAlignment="1" applyProtection="1">
      <alignment horizontal="left" vertical="top" wrapText="1"/>
      <protection locked="0"/>
    </xf>
    <xf numFmtId="0" fontId="0" fillId="0" borderId="70" xfId="0" applyBorder="1" applyAlignment="1">
      <alignment horizontal="left" vertical="top" wrapText="1"/>
    </xf>
    <xf numFmtId="0" fontId="9" fillId="4" borderId="75" xfId="0" applyFont="1" applyFill="1" applyBorder="1" applyAlignment="1">
      <alignment horizontal="left" vertical="center" wrapText="1"/>
    </xf>
    <xf numFmtId="0" fontId="9" fillId="4" borderId="76" xfId="0" applyFont="1" applyFill="1" applyBorder="1" applyAlignment="1">
      <alignment horizontal="left" vertical="center" wrapText="1"/>
    </xf>
    <xf numFmtId="0" fontId="9" fillId="4" borderId="77" xfId="0" applyFont="1" applyFill="1" applyBorder="1" applyAlignment="1">
      <alignment horizontal="left" vertical="center" wrapText="1"/>
    </xf>
    <xf numFmtId="0" fontId="10" fillId="4" borderId="14" xfId="0" applyFont="1" applyFill="1" applyBorder="1" applyAlignment="1">
      <alignment horizontal="center" vertical="top" wrapText="1"/>
    </xf>
    <xf numFmtId="0" fontId="10" fillId="4" borderId="15" xfId="0" applyFont="1" applyFill="1" applyBorder="1" applyAlignment="1">
      <alignment horizontal="center" vertical="top" wrapText="1"/>
    </xf>
    <xf numFmtId="0" fontId="10" fillId="4" borderId="16" xfId="0" applyFont="1" applyFill="1" applyBorder="1" applyAlignment="1">
      <alignment horizontal="center" vertical="top" wrapText="1"/>
    </xf>
    <xf numFmtId="0" fontId="0" fillId="0" borderId="70" xfId="0" applyBorder="1" applyAlignment="1" applyProtection="1">
      <alignment horizontal="left" vertical="top" wrapText="1"/>
      <protection locked="0"/>
    </xf>
    <xf numFmtId="0" fontId="8" fillId="4" borderId="9" xfId="0" applyFont="1" applyFill="1" applyBorder="1" applyAlignment="1">
      <alignment horizontal="center" vertical="top" wrapText="1"/>
    </xf>
    <xf numFmtId="0" fontId="9" fillId="0" borderId="10" xfId="0" applyFont="1" applyBorder="1" applyAlignment="1">
      <alignment horizontal="left" wrapText="1"/>
    </xf>
    <xf numFmtId="0" fontId="0" fillId="0" borderId="45" xfId="0" applyBorder="1" applyAlignment="1">
      <alignment horizontal="left" wrapText="1"/>
    </xf>
    <xf numFmtId="0" fontId="9" fillId="4" borderId="10" xfId="0" applyFont="1" applyFill="1" applyBorder="1" applyAlignment="1">
      <alignment horizontal="left" wrapText="1"/>
    </xf>
    <xf numFmtId="0" fontId="0" fillId="0" borderId="39" xfId="0" applyBorder="1" applyAlignment="1">
      <alignment horizontal="left" wrapText="1"/>
    </xf>
    <xf numFmtId="0" fontId="0" fillId="0" borderId="66" xfId="0" applyBorder="1" applyAlignment="1">
      <alignment horizontal="left" wrapText="1"/>
    </xf>
    <xf numFmtId="0" fontId="9" fillId="4" borderId="39" xfId="0" applyFont="1" applyFill="1" applyBorder="1" applyAlignment="1">
      <alignment horizontal="left" wrapText="1"/>
    </xf>
    <xf numFmtId="0" fontId="9" fillId="4" borderId="9" xfId="0" applyFont="1" applyFill="1" applyBorder="1" applyAlignment="1">
      <alignment horizontal="left" wrapText="1"/>
    </xf>
    <xf numFmtId="0" fontId="0" fillId="0" borderId="72" xfId="0" applyBorder="1" applyAlignment="1">
      <alignment horizontal="left" wrapText="1"/>
    </xf>
    <xf numFmtId="0" fontId="0" fillId="0" borderId="73" xfId="0" applyBorder="1" applyAlignment="1">
      <alignment horizontal="left" wrapText="1"/>
    </xf>
    <xf numFmtId="0" fontId="11" fillId="0" borderId="4" xfId="0" applyFont="1" applyBorder="1" applyAlignment="1">
      <alignment horizontal="right" vertical="center" wrapText="1"/>
    </xf>
    <xf numFmtId="3" fontId="11" fillId="0" borderId="4" xfId="1" applyNumberFormat="1" applyFont="1" applyBorder="1" applyAlignment="1" applyProtection="1">
      <alignment horizontal="center" vertical="center" wrapText="1"/>
    </xf>
    <xf numFmtId="1" fontId="11" fillId="4" borderId="4" xfId="0" applyNumberFormat="1" applyFont="1" applyFill="1" applyBorder="1" applyAlignment="1">
      <alignment horizontal="center" vertical="center" wrapText="1"/>
    </xf>
    <xf numFmtId="0" fontId="9" fillId="0" borderId="90" xfId="0" applyFont="1" applyBorder="1" applyAlignment="1">
      <alignment horizontal="left" vertical="center" wrapText="1"/>
    </xf>
    <xf numFmtId="0" fontId="9" fillId="0" borderId="90" xfId="1" applyNumberFormat="1" applyFont="1" applyFill="1" applyBorder="1" applyAlignment="1" applyProtection="1">
      <alignment horizontal="center" vertical="center" wrapText="1"/>
    </xf>
    <xf numFmtId="0" fontId="10" fillId="0" borderId="91" xfId="0" applyFont="1" applyBorder="1" applyAlignment="1">
      <alignment horizontal="right" vertical="center" wrapText="1"/>
    </xf>
    <xf numFmtId="0" fontId="10" fillId="0" borderId="92" xfId="0" applyFont="1" applyBorder="1" applyAlignment="1">
      <alignment horizontal="right" vertical="center" wrapText="1"/>
    </xf>
    <xf numFmtId="1" fontId="11" fillId="0" borderId="93" xfId="1" applyNumberFormat="1" applyFont="1" applyBorder="1" applyAlignment="1" applyProtection="1">
      <alignment horizontal="center" vertical="center" wrapText="1"/>
    </xf>
    <xf numFmtId="10" fontId="9" fillId="0" borderId="93" xfId="0" applyNumberFormat="1" applyFont="1" applyBorder="1" applyAlignment="1">
      <alignment vertical="center" wrapText="1"/>
    </xf>
    <xf numFmtId="1" fontId="11" fillId="4" borderId="93" xfId="0" applyNumberFormat="1" applyFont="1" applyFill="1" applyBorder="1" applyAlignment="1">
      <alignment horizontal="center" vertical="center" wrapText="1"/>
    </xf>
    <xf numFmtId="0" fontId="9" fillId="0" borderId="93" xfId="0" applyFont="1" applyBorder="1" applyAlignment="1">
      <alignment vertical="center" wrapText="1"/>
    </xf>
  </cellXfs>
  <cellStyles count="2">
    <cellStyle name="Prozent" xfId="1" builtinId="5"/>
    <cellStyle name="Standard" xfId="0" builtinId="0"/>
  </cellStyles>
  <dxfs count="0"/>
  <tableStyles count="0" defaultTableStyle="TableStyleMedium2" defaultPivotStyle="PivotStyleLight16"/>
  <colors>
    <mruColors>
      <color rgb="FF003300"/>
      <color rgb="FF54A435"/>
      <color rgb="FF006600"/>
      <color rgb="FFA3FFA3"/>
      <color rgb="FFFFD1D1"/>
      <color rgb="FF008000"/>
      <color rgb="FFFFFFFF"/>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ocumenttasks/documenttask1.xml><?xml version="1.0" encoding="utf-8"?>
<Tasks xmlns="http://schemas.microsoft.com/office/tasks/2019/documenttasks">
  <Task id="{7A370B97-4993-409D-9DCF-B5918CBC6EFB}">
    <Anchor>
      <Comment id="{3C162B7E-6C42-4E91-AB09-D91C35CFCA24}"/>
    </Anchor>
    <History>
      <Event time="2025-12-02T09:45:40.23" id="{3B446FAB-4420-4FC7-B940-FD62A51BFB4E}">
        <Attribution userId="S::catharina.schmiedeknecht@eam-netz.de::0ba9dbbf-d05d-462d-bc99-7109c4c121f5" userName="Schmiedeknecht, Catharina" userProvider="AD"/>
        <Anchor>
          <Comment id="{3C162B7E-6C42-4E91-AB09-D91C35CFCA24}"/>
        </Anchor>
        <Create/>
      </Event>
      <Event time="2025-12-02T09:45:40.23" id="{9665F863-E287-4DA0-A73E-7BDD582EEF85}">
        <Attribution userId="S::catharina.schmiedeknecht@eam-netz.de::0ba9dbbf-d05d-462d-bc99-7109c4c121f5" userName="Schmiedeknecht, Catharina" userProvider="AD"/>
        <Anchor>
          <Comment id="{3C162B7E-6C42-4E91-AB09-D91C35CFCA24}"/>
        </Anchor>
        <Assign userId="S::mark.eskuche@eam.de::21bc6fac-651d-481b-ad56-9c0fcbfcad7e" userName="Eskuche, Mark" userProvider="AD"/>
      </Event>
      <Event time="2025-12-02T09:45:40.23" id="{DA313ABE-74B3-4670-B3A1-52FDBC2ACEE3}">
        <Attribution userId="S::catharina.schmiedeknecht@eam-netz.de::0ba9dbbf-d05d-462d-bc99-7109c4c121f5" userName="Schmiedeknecht, Catharina" userProvider="AD"/>
        <Anchor>
          <Comment id="{3C162B7E-6C42-4E91-AB09-D91C35CFCA24}"/>
        </Anchor>
        <SetTitle title="@Eskuche, Mark nach Prüfung Dokument sperren, dass die nur die vorgegebenen Felder bearbeiten dürfen"/>
      </Event>
    </History>
  </Task>
</Tasks>
</file>

<file path=xl/persons/person.xml><?xml version="1.0" encoding="utf-8"?>
<personList xmlns="http://schemas.microsoft.com/office/spreadsheetml/2018/threadedcomments" xmlns:x="http://schemas.openxmlformats.org/spreadsheetml/2006/main">
  <person displayName="Eskuche, Mark" id="{7A7E1C00-2DCE-4411-A5C9-AFAEF5E641FE}" userId="mark.eskuche@eam.de" providerId="PeoplePicker"/>
  <person displayName="Schmiedeknecht, Catharina" id="{DC909397-809B-4308-ADF9-58FEB39F102A}" userId="S::catharina.schmiedeknecht@eam-netz.de::0ba9dbbf-d05d-462d-bc99-7109c4c121f5"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5-12-02T09:45:40.24" personId="{DC909397-809B-4308-ADF9-58FEB39F102A}" id="{3C162B7E-6C42-4E91-AB09-D91C35CFCA24}">
    <text>@Eskuche, Mark nach Prüfung Dokument sperren, dass die nur die vorgegebenen Felder bearbeiten dürfen</text>
    <mentions>
      <mention mentionpersonId="{7A7E1C00-2DCE-4411-A5C9-AFAEF5E641FE}" mentionId="{C61A9BBA-C426-4218-BA9A-3C18717C4383}" startIndex="0" length="1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3300"/>
    <pageSetUpPr fitToPage="1"/>
  </sheetPr>
  <dimension ref="A1:T36"/>
  <sheetViews>
    <sheetView showGridLines="0" tabSelected="1" zoomScaleNormal="100" zoomScaleSheetLayoutView="22" zoomScalePageLayoutView="115" workbookViewId="0">
      <pane xSplit="5" ySplit="7" topLeftCell="F8" activePane="bottomRight" state="frozen"/>
      <selection pane="topRight" activeCell="F1" sqref="F1"/>
      <selection pane="bottomLeft" activeCell="A8" sqref="A8"/>
      <selection pane="bottomRight" activeCell="J9" sqref="J9"/>
    </sheetView>
  </sheetViews>
  <sheetFormatPr baseColWidth="10" defaultColWidth="11" defaultRowHeight="14.25" x14ac:dyDescent="0.2"/>
  <cols>
    <col min="1" max="1" width="4.28515625" style="27" customWidth="1"/>
    <col min="2" max="2" width="13" style="99" customWidth="1"/>
    <col min="3" max="3" width="12" style="28" customWidth="1"/>
    <col min="4" max="4" width="7.5703125" style="23" customWidth="1"/>
    <col min="5" max="5" width="48.140625" style="23" customWidth="1"/>
    <col min="6" max="6" width="16.7109375" style="23" customWidth="1"/>
    <col min="7" max="7" width="12.7109375" style="23" customWidth="1"/>
    <col min="8" max="8" width="47.5703125" style="23" customWidth="1"/>
    <col min="9" max="12" width="16.28515625" style="77" customWidth="1"/>
    <col min="13" max="13" width="10.7109375" style="78" customWidth="1"/>
    <col min="14" max="14" width="17.7109375" style="77" customWidth="1"/>
    <col min="15" max="15" width="15.140625" style="23" customWidth="1"/>
    <col min="16" max="17" width="32.85546875" style="23" customWidth="1"/>
    <col min="18" max="18" width="33.7109375" style="23" customWidth="1"/>
    <col min="19" max="20" width="32.85546875" style="23" customWidth="1"/>
    <col min="21" max="21" width="16.28515625" style="23" customWidth="1"/>
    <col min="22" max="16384" width="11" style="23"/>
  </cols>
  <sheetData>
    <row r="1" spans="1:20" ht="43.15" customHeight="1" x14ac:dyDescent="0.2">
      <c r="A1" s="125" t="s">
        <v>118</v>
      </c>
      <c r="B1" s="125"/>
      <c r="C1" s="125"/>
      <c r="D1" s="125"/>
      <c r="E1" s="125"/>
      <c r="F1" s="125"/>
      <c r="G1" s="125"/>
      <c r="H1" s="125"/>
      <c r="I1" s="125"/>
      <c r="J1" s="125"/>
      <c r="K1" s="125"/>
      <c r="L1" s="125"/>
      <c r="M1" s="125"/>
      <c r="N1" s="125"/>
      <c r="O1" s="125"/>
      <c r="P1" s="125"/>
      <c r="Q1" s="125"/>
      <c r="R1" s="125"/>
      <c r="S1" s="125"/>
      <c r="T1" s="125"/>
    </row>
    <row r="2" spans="1:20" s="26" customFormat="1" ht="18.75" thickBot="1" x14ac:dyDescent="0.25">
      <c r="A2" s="24"/>
      <c r="B2" s="98"/>
      <c r="C2" s="24"/>
      <c r="D2" s="24"/>
      <c r="E2" s="24"/>
      <c r="F2" s="24"/>
      <c r="G2" s="24"/>
      <c r="H2" s="24"/>
      <c r="I2" s="24"/>
      <c r="J2" s="24"/>
      <c r="K2" s="24"/>
      <c r="L2" s="24"/>
      <c r="M2" s="24"/>
      <c r="N2" s="24"/>
      <c r="O2" s="25"/>
      <c r="P2" s="24"/>
      <c r="Q2" s="24"/>
      <c r="R2" s="24"/>
      <c r="S2" s="24"/>
      <c r="T2" s="24"/>
    </row>
    <row r="3" spans="1:20" s="26" customFormat="1" ht="15" thickBot="1" x14ac:dyDescent="0.25">
      <c r="A3" s="157" t="s">
        <v>0</v>
      </c>
      <c r="B3" s="158"/>
      <c r="C3" s="158"/>
      <c r="D3" s="158"/>
      <c r="E3" s="158"/>
      <c r="F3" s="158"/>
      <c r="G3" s="158"/>
      <c r="H3" s="158"/>
      <c r="I3" s="158"/>
      <c r="J3" s="158"/>
      <c r="K3" s="158"/>
      <c r="L3" s="158"/>
      <c r="M3" s="158"/>
      <c r="N3" s="158"/>
      <c r="O3" s="158"/>
      <c r="P3" s="158"/>
      <c r="Q3" s="158"/>
      <c r="R3" s="158"/>
      <c r="S3" s="158"/>
      <c r="T3" s="159"/>
    </row>
    <row r="4" spans="1:20" s="26" customFormat="1" ht="27.75" customHeight="1" thickBot="1" x14ac:dyDescent="0.25">
      <c r="A4" s="160" t="s">
        <v>1</v>
      </c>
      <c r="B4" s="161"/>
      <c r="C4" s="161"/>
      <c r="D4" s="161"/>
      <c r="E4" s="161"/>
      <c r="F4" s="161"/>
      <c r="G4" s="161"/>
      <c r="H4" s="161"/>
      <c r="I4" s="161"/>
      <c r="J4" s="161"/>
      <c r="K4" s="161"/>
      <c r="L4" s="161"/>
      <c r="M4" s="161"/>
      <c r="N4" s="161"/>
      <c r="O4" s="161"/>
      <c r="P4" s="161"/>
      <c r="Q4" s="161"/>
      <c r="R4" s="161"/>
      <c r="S4" s="161"/>
      <c r="T4" s="162"/>
    </row>
    <row r="5" spans="1:20" x14ac:dyDescent="0.2">
      <c r="D5" s="130"/>
      <c r="E5" s="130"/>
      <c r="F5" s="130"/>
      <c r="G5" s="130"/>
      <c r="H5" s="130"/>
      <c r="I5" s="130"/>
      <c r="J5" s="130"/>
      <c r="K5" s="130"/>
      <c r="L5" s="130"/>
      <c r="M5" s="130"/>
      <c r="N5" s="130"/>
      <c r="O5" s="130"/>
      <c r="P5" s="130"/>
      <c r="Q5" s="130"/>
      <c r="R5" s="130"/>
      <c r="S5" s="130"/>
      <c r="T5" s="130"/>
    </row>
    <row r="6" spans="1:20" ht="29.25" customHeight="1" x14ac:dyDescent="0.2">
      <c r="A6" s="134" t="s">
        <v>2</v>
      </c>
      <c r="B6" s="135"/>
      <c r="C6" s="136"/>
      <c r="D6" s="138" t="s">
        <v>3</v>
      </c>
      <c r="E6" s="139"/>
      <c r="F6" s="140"/>
      <c r="G6" s="138" t="s">
        <v>4</v>
      </c>
      <c r="H6" s="139"/>
      <c r="I6" s="140"/>
      <c r="J6" s="176" t="s">
        <v>5</v>
      </c>
      <c r="K6" s="177"/>
      <c r="L6" s="178"/>
      <c r="M6" s="150" t="s">
        <v>6</v>
      </c>
      <c r="N6" s="152" t="s">
        <v>7</v>
      </c>
      <c r="O6" s="144" t="s">
        <v>8</v>
      </c>
      <c r="P6" s="134" t="s">
        <v>9</v>
      </c>
      <c r="Q6" s="135"/>
      <c r="R6" s="135"/>
      <c r="S6" s="135"/>
      <c r="T6" s="136"/>
    </row>
    <row r="7" spans="1:20" ht="46.5" customHeight="1" x14ac:dyDescent="0.2">
      <c r="A7" s="29" t="s">
        <v>10</v>
      </c>
      <c r="B7" s="100" t="s">
        <v>11</v>
      </c>
      <c r="C7" s="30" t="s">
        <v>12</v>
      </c>
      <c r="D7" s="31" t="s">
        <v>10</v>
      </c>
      <c r="E7" s="32" t="s">
        <v>11</v>
      </c>
      <c r="F7" s="33" t="s">
        <v>13</v>
      </c>
      <c r="G7" s="32" t="s">
        <v>10</v>
      </c>
      <c r="H7" s="32" t="s">
        <v>11</v>
      </c>
      <c r="I7" s="33" t="s">
        <v>13</v>
      </c>
      <c r="J7" s="34" t="s">
        <v>14</v>
      </c>
      <c r="K7" s="34" t="s">
        <v>15</v>
      </c>
      <c r="L7" s="34" t="s">
        <v>16</v>
      </c>
      <c r="M7" s="151"/>
      <c r="N7" s="153"/>
      <c r="O7" s="145"/>
      <c r="P7" s="35" t="s">
        <v>17</v>
      </c>
      <c r="Q7" s="35" t="s">
        <v>18</v>
      </c>
      <c r="R7" s="35" t="s">
        <v>19</v>
      </c>
      <c r="S7" s="35" t="s">
        <v>20</v>
      </c>
      <c r="T7" s="35" t="s">
        <v>21</v>
      </c>
    </row>
    <row r="8" spans="1:20" ht="20.25" customHeight="1" thickBot="1" x14ac:dyDescent="0.25">
      <c r="A8" s="141" t="s">
        <v>22</v>
      </c>
      <c r="B8" s="167" t="s">
        <v>23</v>
      </c>
      <c r="C8" s="170">
        <f>F13</f>
        <v>3000</v>
      </c>
      <c r="D8" s="154" t="s">
        <v>24</v>
      </c>
      <c r="E8" s="155"/>
      <c r="F8" s="95"/>
      <c r="G8" s="95"/>
      <c r="H8" s="95"/>
      <c r="I8" s="95"/>
      <c r="J8" s="95"/>
      <c r="K8" s="95"/>
      <c r="L8" s="95"/>
      <c r="M8" s="95"/>
      <c r="N8" s="95"/>
      <c r="O8" s="95"/>
      <c r="P8" s="95"/>
      <c r="Q8" s="95"/>
      <c r="R8" s="95"/>
      <c r="S8" s="95"/>
      <c r="T8" s="96"/>
    </row>
    <row r="9" spans="1:20" ht="48.75" customHeight="1" thickTop="1" thickBot="1" x14ac:dyDescent="0.25">
      <c r="A9" s="142"/>
      <c r="B9" s="168"/>
      <c r="C9" s="171"/>
      <c r="D9" s="36" t="s">
        <v>25</v>
      </c>
      <c r="E9" s="37" t="s">
        <v>115</v>
      </c>
      <c r="F9" s="38">
        <v>800</v>
      </c>
      <c r="G9" s="39" t="s">
        <v>26</v>
      </c>
      <c r="H9" s="38" t="s">
        <v>26</v>
      </c>
      <c r="I9" s="40" t="s">
        <v>26</v>
      </c>
      <c r="J9" s="97"/>
      <c r="K9" s="97"/>
      <c r="L9" s="21"/>
      <c r="M9" s="41">
        <f>IFERROR(VLOOKUP(L9,'Liste TNW'!$B$28:$C$32,2),0)</f>
        <v>0</v>
      </c>
      <c r="N9" s="2">
        <f>M9*F9</f>
        <v>0</v>
      </c>
      <c r="O9" s="42"/>
      <c r="P9" s="43" t="s">
        <v>156</v>
      </c>
      <c r="Q9" s="43" t="s">
        <v>27</v>
      </c>
      <c r="R9" s="44" t="s">
        <v>28</v>
      </c>
      <c r="S9" s="44" t="s">
        <v>29</v>
      </c>
      <c r="T9" s="43" t="s">
        <v>30</v>
      </c>
    </row>
    <row r="10" spans="1:20" ht="37.5" thickTop="1" thickBot="1" x14ac:dyDescent="0.25">
      <c r="A10" s="142"/>
      <c r="B10" s="168"/>
      <c r="C10" s="171"/>
      <c r="D10" s="36" t="s">
        <v>31</v>
      </c>
      <c r="E10" s="45" t="s">
        <v>164</v>
      </c>
      <c r="F10" s="38">
        <v>700</v>
      </c>
      <c r="G10" s="39" t="s">
        <v>26</v>
      </c>
      <c r="H10" s="38" t="s">
        <v>26</v>
      </c>
      <c r="I10" s="40" t="s">
        <v>26</v>
      </c>
      <c r="J10" s="97"/>
      <c r="K10" s="97"/>
      <c r="L10" s="21"/>
      <c r="M10" s="41">
        <f>IFERROR(VLOOKUP(L10,'Liste TNW'!$B$28:$C$32,2),0)</f>
        <v>0</v>
      </c>
      <c r="N10" s="2">
        <f t="shared" ref="N10:N11" si="0">M10*F10</f>
        <v>0</v>
      </c>
      <c r="O10" s="42"/>
      <c r="P10" s="101" t="s">
        <v>154</v>
      </c>
      <c r="Q10" s="43" t="s">
        <v>166</v>
      </c>
      <c r="R10" s="43" t="s">
        <v>155</v>
      </c>
      <c r="S10" s="43" t="s">
        <v>167</v>
      </c>
      <c r="T10" s="43" t="s">
        <v>168</v>
      </c>
    </row>
    <row r="11" spans="1:20" ht="61.5" thickTop="1" thickBot="1" x14ac:dyDescent="0.25">
      <c r="A11" s="142"/>
      <c r="B11" s="168"/>
      <c r="C11" s="171"/>
      <c r="D11" s="36" t="s">
        <v>32</v>
      </c>
      <c r="E11" s="45" t="s">
        <v>162</v>
      </c>
      <c r="F11" s="38">
        <v>700</v>
      </c>
      <c r="G11" s="39"/>
      <c r="H11" s="38"/>
      <c r="I11" s="40"/>
      <c r="J11" s="97"/>
      <c r="K11" s="97"/>
      <c r="L11" s="21"/>
      <c r="M11" s="41">
        <f>IFERROR(VLOOKUP(L11,'Liste TNW'!$B$28:$C$32,2),0)</f>
        <v>0</v>
      </c>
      <c r="N11" s="2">
        <f t="shared" si="0"/>
        <v>0</v>
      </c>
      <c r="O11" s="42"/>
      <c r="P11" s="101" t="s">
        <v>157</v>
      </c>
      <c r="Q11" s="43" t="s">
        <v>158</v>
      </c>
      <c r="R11" s="43" t="s">
        <v>159</v>
      </c>
      <c r="S11" s="43" t="s">
        <v>160</v>
      </c>
      <c r="T11" s="43" t="s">
        <v>161</v>
      </c>
    </row>
    <row r="12" spans="1:20" ht="53.25" customHeight="1" thickTop="1" thickBot="1" x14ac:dyDescent="0.25">
      <c r="A12" s="142"/>
      <c r="B12" s="168"/>
      <c r="C12" s="171"/>
      <c r="D12" s="36" t="s">
        <v>33</v>
      </c>
      <c r="E12" s="45" t="s">
        <v>153</v>
      </c>
      <c r="F12" s="38">
        <v>800</v>
      </c>
      <c r="G12" s="39" t="s">
        <v>26</v>
      </c>
      <c r="H12" s="38" t="s">
        <v>26</v>
      </c>
      <c r="I12" s="40" t="s">
        <v>26</v>
      </c>
      <c r="J12" s="97"/>
      <c r="K12" s="97"/>
      <c r="L12" s="21"/>
      <c r="M12" s="41">
        <f>IFERROR(VLOOKUP(L12,'Liste TNW'!$B$28:$C$32,2),0)</f>
        <v>0</v>
      </c>
      <c r="N12" s="2">
        <f>M12*F12</f>
        <v>0</v>
      </c>
      <c r="O12" s="42"/>
      <c r="P12" s="44" t="s">
        <v>96</v>
      </c>
      <c r="Q12" s="44" t="s">
        <v>165</v>
      </c>
      <c r="R12" s="44" t="s">
        <v>112</v>
      </c>
      <c r="S12" s="44" t="s">
        <v>146</v>
      </c>
      <c r="T12" s="44" t="s">
        <v>147</v>
      </c>
    </row>
    <row r="13" spans="1:20" ht="24" customHeight="1" thickTop="1" x14ac:dyDescent="0.2">
      <c r="A13" s="143"/>
      <c r="B13" s="169"/>
      <c r="C13" s="173"/>
      <c r="D13" s="32"/>
      <c r="E13" s="102"/>
      <c r="F13" s="5">
        <f>SUM(F9:F12)</f>
        <v>3000</v>
      </c>
      <c r="G13" s="32"/>
      <c r="H13" s="32"/>
      <c r="I13" s="3"/>
      <c r="J13" s="18"/>
      <c r="K13" s="18"/>
      <c r="L13" s="20"/>
      <c r="M13" s="47"/>
      <c r="N13" s="4">
        <f>SUM(N9:N12)</f>
        <v>0</v>
      </c>
      <c r="O13" s="48"/>
      <c r="P13" s="45"/>
      <c r="Q13" s="45"/>
      <c r="R13" s="45"/>
      <c r="S13" s="45"/>
      <c r="T13" s="45"/>
    </row>
    <row r="14" spans="1:20" ht="14.25" customHeight="1" thickBot="1" x14ac:dyDescent="0.25">
      <c r="A14" s="141" t="s">
        <v>34</v>
      </c>
      <c r="B14" s="167" t="s">
        <v>59</v>
      </c>
      <c r="C14" s="170">
        <f>F35</f>
        <v>7000</v>
      </c>
      <c r="D14" s="156" t="s">
        <v>113</v>
      </c>
      <c r="E14" s="132"/>
      <c r="F14" s="132"/>
      <c r="G14" s="132"/>
      <c r="H14" s="132"/>
      <c r="I14" s="132"/>
      <c r="J14" s="133"/>
      <c r="K14" s="133"/>
      <c r="L14" s="133"/>
      <c r="M14" s="133"/>
      <c r="N14" s="133"/>
      <c r="O14" s="133"/>
      <c r="P14" s="132"/>
      <c r="Q14" s="132"/>
      <c r="R14" s="132"/>
      <c r="S14" s="132"/>
      <c r="T14" s="132"/>
    </row>
    <row r="15" spans="1:20" ht="65.099999999999994" customHeight="1" thickTop="1" thickBot="1" x14ac:dyDescent="0.25">
      <c r="A15" s="142"/>
      <c r="B15" s="168"/>
      <c r="C15" s="171"/>
      <c r="D15" s="36" t="s">
        <v>35</v>
      </c>
      <c r="E15" s="49" t="s">
        <v>97</v>
      </c>
      <c r="F15" s="14">
        <v>500</v>
      </c>
      <c r="G15" s="38" t="s">
        <v>26</v>
      </c>
      <c r="H15" s="38" t="s">
        <v>26</v>
      </c>
      <c r="I15" s="40" t="s">
        <v>26</v>
      </c>
      <c r="J15" s="97"/>
      <c r="K15" s="97"/>
      <c r="L15" s="21"/>
      <c r="M15" s="41">
        <f>IFERROR(VLOOKUP(L15,'Liste TNW'!$B$28:$C$32,2),0)</f>
        <v>0</v>
      </c>
      <c r="N15" s="2">
        <f t="shared" ref="N15:N16" si="1">M15*F15</f>
        <v>0</v>
      </c>
      <c r="O15" s="42"/>
      <c r="P15" s="44" t="s">
        <v>38</v>
      </c>
      <c r="Q15" s="44" t="s">
        <v>26</v>
      </c>
      <c r="R15" s="44" t="s">
        <v>39</v>
      </c>
      <c r="S15" s="44" t="s">
        <v>26</v>
      </c>
      <c r="T15" s="44" t="s">
        <v>40</v>
      </c>
    </row>
    <row r="16" spans="1:20" ht="50.45" customHeight="1" thickTop="1" thickBot="1" x14ac:dyDescent="0.25">
      <c r="A16" s="142"/>
      <c r="B16" s="168"/>
      <c r="C16" s="171"/>
      <c r="D16" s="36" t="s">
        <v>36</v>
      </c>
      <c r="E16" s="54" t="s">
        <v>152</v>
      </c>
      <c r="F16" s="14">
        <v>1200</v>
      </c>
      <c r="G16" s="38"/>
      <c r="H16" s="38"/>
      <c r="I16" s="40"/>
      <c r="J16" s="97"/>
      <c r="K16" s="97"/>
      <c r="L16" s="21"/>
      <c r="M16" s="41">
        <f>IFERROR(VLOOKUP(L16,'Liste TNW'!$B$28:$C$32,2),0)</f>
        <v>0</v>
      </c>
      <c r="N16" s="2">
        <f t="shared" si="1"/>
        <v>0</v>
      </c>
      <c r="O16" s="42"/>
      <c r="P16" s="50" t="s">
        <v>163</v>
      </c>
      <c r="Q16" s="50" t="s">
        <v>149</v>
      </c>
      <c r="R16" s="50" t="s">
        <v>150</v>
      </c>
      <c r="S16" s="50" t="s">
        <v>148</v>
      </c>
      <c r="T16" s="50" t="s">
        <v>151</v>
      </c>
    </row>
    <row r="17" spans="1:20" ht="37.5" thickTop="1" thickBot="1" x14ac:dyDescent="0.25">
      <c r="A17" s="142"/>
      <c r="B17" s="168"/>
      <c r="C17" s="171"/>
      <c r="D17" s="36" t="s">
        <v>37</v>
      </c>
      <c r="E17" s="54" t="s">
        <v>141</v>
      </c>
      <c r="F17" s="7">
        <v>500</v>
      </c>
      <c r="G17" s="62" t="s">
        <v>26</v>
      </c>
      <c r="H17" s="36" t="s">
        <v>26</v>
      </c>
      <c r="I17" s="12" t="s">
        <v>26</v>
      </c>
      <c r="J17" s="97"/>
      <c r="K17" s="97"/>
      <c r="L17" s="21"/>
      <c r="M17" s="41">
        <f>IFERROR(VLOOKUP(L17,'Liste TNW'!$B$28:$C$32,2),0)</f>
        <v>0</v>
      </c>
      <c r="N17" s="2">
        <f>M17*F17</f>
        <v>0</v>
      </c>
      <c r="O17" s="42"/>
      <c r="P17" s="44" t="s">
        <v>96</v>
      </c>
      <c r="Q17" s="44" t="s">
        <v>139</v>
      </c>
      <c r="R17" s="44" t="s">
        <v>112</v>
      </c>
      <c r="S17" s="44" t="s">
        <v>111</v>
      </c>
      <c r="T17" s="44" t="s">
        <v>110</v>
      </c>
    </row>
    <row r="18" spans="1:20" ht="16.5" customHeight="1" thickTop="1" x14ac:dyDescent="0.2">
      <c r="A18" s="142"/>
      <c r="B18" s="168"/>
      <c r="C18" s="171"/>
      <c r="D18" s="32"/>
      <c r="E18" s="46" t="s">
        <v>41</v>
      </c>
      <c r="F18" s="5">
        <f>SUM(F15:F17)</f>
        <v>2200</v>
      </c>
      <c r="G18" s="32"/>
      <c r="H18" s="32"/>
      <c r="I18" s="3"/>
      <c r="J18" s="18"/>
      <c r="K18" s="18"/>
      <c r="L18" s="18"/>
      <c r="M18" s="47"/>
      <c r="N18" s="4">
        <f>SUM(N15:N17)</f>
        <v>0</v>
      </c>
      <c r="O18" s="48"/>
      <c r="P18" s="45"/>
      <c r="Q18" s="45"/>
      <c r="R18" s="45"/>
      <c r="S18" s="45"/>
      <c r="T18" s="45"/>
    </row>
    <row r="19" spans="1:20" x14ac:dyDescent="0.2">
      <c r="A19" s="142"/>
      <c r="B19" s="168"/>
      <c r="C19" s="171"/>
      <c r="D19" s="131" t="s">
        <v>42</v>
      </c>
      <c r="E19" s="132"/>
      <c r="F19" s="133"/>
      <c r="G19" s="132"/>
      <c r="H19" s="132"/>
      <c r="I19" s="132"/>
      <c r="J19" s="133"/>
      <c r="K19" s="133"/>
      <c r="L19" s="133"/>
      <c r="M19" s="133"/>
      <c r="N19" s="133"/>
      <c r="O19" s="133"/>
      <c r="P19" s="132"/>
      <c r="Q19" s="132"/>
      <c r="R19" s="132"/>
      <c r="S19" s="132"/>
      <c r="T19" s="132"/>
    </row>
    <row r="20" spans="1:20" s="27" customFormat="1" ht="24" customHeight="1" x14ac:dyDescent="0.2">
      <c r="A20" s="142"/>
      <c r="B20" s="168"/>
      <c r="C20" s="172"/>
      <c r="D20" s="146" t="s">
        <v>43</v>
      </c>
      <c r="E20" s="147" t="s">
        <v>44</v>
      </c>
      <c r="F20" s="163">
        <f>I26</f>
        <v>2400</v>
      </c>
      <c r="G20" s="51" t="s">
        <v>47</v>
      </c>
      <c r="H20" s="126" t="s">
        <v>45</v>
      </c>
      <c r="I20" s="127"/>
      <c r="J20" s="179" t="s">
        <v>137</v>
      </c>
      <c r="K20" s="180"/>
      <c r="L20" s="181"/>
      <c r="M20" s="52"/>
      <c r="N20" s="52"/>
      <c r="O20" s="42"/>
      <c r="P20" s="128"/>
      <c r="Q20" s="128"/>
      <c r="R20" s="128"/>
      <c r="S20" s="128"/>
      <c r="T20" s="129"/>
    </row>
    <row r="21" spans="1:20" s="27" customFormat="1" ht="31.5" customHeight="1" x14ac:dyDescent="0.2">
      <c r="A21" s="142"/>
      <c r="B21" s="168"/>
      <c r="C21" s="172"/>
      <c r="D21" s="146"/>
      <c r="E21" s="148"/>
      <c r="F21" s="164"/>
      <c r="G21" s="51" t="s">
        <v>48</v>
      </c>
      <c r="H21" s="126" t="s">
        <v>46</v>
      </c>
      <c r="I21" s="127"/>
      <c r="J21" s="179" t="s">
        <v>137</v>
      </c>
      <c r="K21" s="180"/>
      <c r="L21" s="181"/>
      <c r="M21" s="104"/>
      <c r="N21" s="52"/>
      <c r="O21" s="42"/>
      <c r="P21" s="128"/>
      <c r="Q21" s="128"/>
      <c r="R21" s="128"/>
      <c r="S21" s="128"/>
      <c r="T21" s="129"/>
    </row>
    <row r="22" spans="1:20" ht="163.5" customHeight="1" x14ac:dyDescent="0.2">
      <c r="A22" s="142"/>
      <c r="B22" s="168"/>
      <c r="C22" s="172"/>
      <c r="D22" s="146"/>
      <c r="E22" s="148"/>
      <c r="F22" s="164"/>
      <c r="G22" s="53" t="s">
        <v>51</v>
      </c>
      <c r="H22" s="54" t="s">
        <v>142</v>
      </c>
      <c r="I22" s="17">
        <v>700</v>
      </c>
      <c r="J22" s="179" t="s">
        <v>137</v>
      </c>
      <c r="K22" s="180"/>
      <c r="L22" s="181"/>
      <c r="M22" s="55">
        <f>'Referenz 1'!E29*0.01</f>
        <v>0</v>
      </c>
      <c r="N22" s="2">
        <f>M22*I22</f>
        <v>0</v>
      </c>
      <c r="O22" s="56"/>
      <c r="P22" s="57" t="s">
        <v>109</v>
      </c>
      <c r="Q22" s="57" t="s">
        <v>108</v>
      </c>
      <c r="R22" s="57" t="s">
        <v>107</v>
      </c>
      <c r="S22" s="57" t="s">
        <v>106</v>
      </c>
      <c r="T22" s="57" t="s">
        <v>105</v>
      </c>
    </row>
    <row r="23" spans="1:20" ht="46.5" customHeight="1" x14ac:dyDescent="0.2">
      <c r="A23" s="142"/>
      <c r="B23" s="168"/>
      <c r="C23" s="172"/>
      <c r="D23" s="146"/>
      <c r="E23" s="148"/>
      <c r="F23" s="164"/>
      <c r="G23" s="53" t="s">
        <v>52</v>
      </c>
      <c r="H23" s="54" t="s">
        <v>116</v>
      </c>
      <c r="I23" s="12">
        <v>500</v>
      </c>
      <c r="J23" s="179" t="s">
        <v>137</v>
      </c>
      <c r="K23" s="180"/>
      <c r="L23" s="181"/>
      <c r="M23" s="41">
        <f>'Referenz 1'!E35*0.01</f>
        <v>0</v>
      </c>
      <c r="N23" s="2">
        <f>M23*I23</f>
        <v>0</v>
      </c>
      <c r="O23" s="42"/>
      <c r="P23" s="57" t="s">
        <v>49</v>
      </c>
      <c r="Q23" s="57"/>
      <c r="R23" s="57"/>
      <c r="S23" s="57"/>
      <c r="T23" s="58" t="s">
        <v>50</v>
      </c>
    </row>
    <row r="24" spans="1:20" ht="25.5" customHeight="1" x14ac:dyDescent="0.2">
      <c r="A24" s="142"/>
      <c r="B24" s="168"/>
      <c r="C24" s="172"/>
      <c r="D24" s="146"/>
      <c r="E24" s="148"/>
      <c r="F24" s="164"/>
      <c r="G24" s="53" t="s">
        <v>129</v>
      </c>
      <c r="H24" s="54" t="s">
        <v>99</v>
      </c>
      <c r="I24" s="12">
        <v>500</v>
      </c>
      <c r="J24" s="179" t="s">
        <v>137</v>
      </c>
      <c r="K24" s="180"/>
      <c r="L24" s="181"/>
      <c r="M24" s="41">
        <f>'Referenz 1'!E41*0.01</f>
        <v>0</v>
      </c>
      <c r="N24" s="2">
        <f t="shared" ref="N24:N25" si="2">M24*I24</f>
        <v>0</v>
      </c>
      <c r="O24" s="42"/>
      <c r="P24" s="57" t="s">
        <v>100</v>
      </c>
      <c r="Q24" s="57" t="s">
        <v>102</v>
      </c>
      <c r="R24" s="57" t="s">
        <v>103</v>
      </c>
      <c r="S24" s="57" t="s">
        <v>104</v>
      </c>
      <c r="T24" s="57" t="s">
        <v>101</v>
      </c>
    </row>
    <row r="25" spans="1:20" ht="52.15" customHeight="1" x14ac:dyDescent="0.2">
      <c r="A25" s="142"/>
      <c r="B25" s="168"/>
      <c r="C25" s="172"/>
      <c r="D25" s="146"/>
      <c r="E25" s="148"/>
      <c r="F25" s="164"/>
      <c r="G25" s="53" t="s">
        <v>130</v>
      </c>
      <c r="H25" s="54" t="s">
        <v>53</v>
      </c>
      <c r="I25" s="12">
        <v>700</v>
      </c>
      <c r="J25" s="179" t="s">
        <v>137</v>
      </c>
      <c r="K25" s="180"/>
      <c r="L25" s="181"/>
      <c r="M25" s="41">
        <f>'Referenz 1'!E47*0.01</f>
        <v>0</v>
      </c>
      <c r="N25" s="2">
        <f t="shared" si="2"/>
        <v>0</v>
      </c>
      <c r="O25" s="42"/>
      <c r="P25" s="57" t="s">
        <v>54</v>
      </c>
      <c r="Q25" s="57" t="s">
        <v>26</v>
      </c>
      <c r="R25" s="57" t="s">
        <v>55</v>
      </c>
      <c r="S25" s="57" t="s">
        <v>26</v>
      </c>
      <c r="T25" s="57" t="s">
        <v>56</v>
      </c>
    </row>
    <row r="26" spans="1:20" ht="15.75" customHeight="1" x14ac:dyDescent="0.2">
      <c r="A26" s="142"/>
      <c r="B26" s="168"/>
      <c r="C26" s="172"/>
      <c r="D26" s="146"/>
      <c r="E26" s="149"/>
      <c r="F26" s="164"/>
      <c r="G26" s="165" t="s">
        <v>41</v>
      </c>
      <c r="H26" s="166"/>
      <c r="I26" s="6">
        <f>SUM(I22:I25)</f>
        <v>2400</v>
      </c>
      <c r="J26" s="22"/>
      <c r="K26" s="22"/>
      <c r="L26" s="13"/>
      <c r="M26" s="59"/>
      <c r="N26" s="60">
        <f>SUM(N22:N25)</f>
        <v>0</v>
      </c>
      <c r="O26" s="61"/>
      <c r="P26" s="37"/>
      <c r="Q26" s="37"/>
      <c r="R26" s="37"/>
      <c r="S26" s="37"/>
      <c r="T26" s="37"/>
    </row>
    <row r="27" spans="1:20" ht="30.4" customHeight="1" x14ac:dyDescent="0.2">
      <c r="A27" s="142"/>
      <c r="B27" s="168"/>
      <c r="C27" s="171"/>
      <c r="D27" s="137" t="s">
        <v>57</v>
      </c>
      <c r="E27" s="175" t="s">
        <v>58</v>
      </c>
      <c r="F27" s="171">
        <f>I33</f>
        <v>2400</v>
      </c>
      <c r="G27" s="51" t="s">
        <v>131</v>
      </c>
      <c r="H27" s="126" t="s">
        <v>45</v>
      </c>
      <c r="I27" s="127"/>
      <c r="J27" s="179" t="s">
        <v>138</v>
      </c>
      <c r="K27" s="180"/>
      <c r="L27" s="181"/>
      <c r="M27" s="103"/>
      <c r="N27" s="52"/>
      <c r="O27" s="42"/>
      <c r="P27" s="128"/>
      <c r="Q27" s="128"/>
      <c r="R27" s="128"/>
      <c r="S27" s="128"/>
      <c r="T27" s="129"/>
    </row>
    <row r="28" spans="1:20" ht="24.75" customHeight="1" x14ac:dyDescent="0.2">
      <c r="A28" s="142"/>
      <c r="B28" s="168"/>
      <c r="C28" s="171"/>
      <c r="D28" s="137"/>
      <c r="E28" s="137"/>
      <c r="F28" s="171"/>
      <c r="G28" s="51" t="s">
        <v>132</v>
      </c>
      <c r="H28" s="126" t="s">
        <v>46</v>
      </c>
      <c r="I28" s="127"/>
      <c r="J28" s="179" t="s">
        <v>138</v>
      </c>
      <c r="K28" s="180"/>
      <c r="L28" s="181"/>
      <c r="M28" s="104"/>
      <c r="N28" s="52"/>
      <c r="O28" s="42"/>
      <c r="P28" s="128"/>
      <c r="Q28" s="128"/>
      <c r="R28" s="128"/>
      <c r="S28" s="128"/>
      <c r="T28" s="129"/>
    </row>
    <row r="29" spans="1:20" ht="162.75" customHeight="1" x14ac:dyDescent="0.2">
      <c r="A29" s="142"/>
      <c r="B29" s="168"/>
      <c r="C29" s="171"/>
      <c r="D29" s="137"/>
      <c r="E29" s="137"/>
      <c r="F29" s="174"/>
      <c r="G29" s="53" t="s">
        <v>133</v>
      </c>
      <c r="H29" s="54" t="s">
        <v>142</v>
      </c>
      <c r="I29" s="17">
        <v>700</v>
      </c>
      <c r="J29" s="179" t="s">
        <v>138</v>
      </c>
      <c r="K29" s="180"/>
      <c r="L29" s="181"/>
      <c r="M29" s="55">
        <f>'Referenz 2'!E29*0.01</f>
        <v>0</v>
      </c>
      <c r="N29" s="2">
        <f>M29*I29</f>
        <v>0</v>
      </c>
      <c r="O29" s="56"/>
      <c r="P29" s="57" t="s">
        <v>109</v>
      </c>
      <c r="Q29" s="57" t="s">
        <v>108</v>
      </c>
      <c r="R29" s="57" t="s">
        <v>107</v>
      </c>
      <c r="S29" s="57" t="s">
        <v>106</v>
      </c>
      <c r="T29" s="57" t="s">
        <v>105</v>
      </c>
    </row>
    <row r="30" spans="1:20" ht="14.25" customHeight="1" x14ac:dyDescent="0.2">
      <c r="A30" s="142"/>
      <c r="B30" s="168"/>
      <c r="C30" s="171"/>
      <c r="D30" s="137"/>
      <c r="E30" s="137"/>
      <c r="F30" s="174"/>
      <c r="G30" s="53" t="s">
        <v>134</v>
      </c>
      <c r="H30" s="54" t="s">
        <v>98</v>
      </c>
      <c r="I30" s="12">
        <v>500</v>
      </c>
      <c r="J30" s="179" t="s">
        <v>138</v>
      </c>
      <c r="K30" s="180"/>
      <c r="L30" s="181"/>
      <c r="M30" s="41">
        <f>'Referenz 2'!E35*0.01</f>
        <v>0</v>
      </c>
      <c r="N30" s="2">
        <f>M30*I30</f>
        <v>0</v>
      </c>
      <c r="O30" s="42"/>
      <c r="P30" s="57" t="s">
        <v>49</v>
      </c>
      <c r="Q30" s="57" t="s">
        <v>26</v>
      </c>
      <c r="R30" s="57" t="s">
        <v>26</v>
      </c>
      <c r="S30" s="57" t="s">
        <v>26</v>
      </c>
      <c r="T30" s="58" t="s">
        <v>50</v>
      </c>
    </row>
    <row r="31" spans="1:20" ht="24" x14ac:dyDescent="0.2">
      <c r="A31" s="142"/>
      <c r="B31" s="168"/>
      <c r="C31" s="171"/>
      <c r="D31" s="137"/>
      <c r="E31" s="137"/>
      <c r="F31" s="174"/>
      <c r="G31" s="53" t="s">
        <v>135</v>
      </c>
      <c r="H31" s="54" t="s">
        <v>99</v>
      </c>
      <c r="I31" s="12">
        <v>500</v>
      </c>
      <c r="J31" s="179" t="s">
        <v>138</v>
      </c>
      <c r="K31" s="180"/>
      <c r="L31" s="181"/>
      <c r="M31" s="41">
        <f>'Referenz 2'!E41*0.01</f>
        <v>0</v>
      </c>
      <c r="N31" s="2">
        <f t="shared" ref="N31:N32" si="3">M31*I31</f>
        <v>0</v>
      </c>
      <c r="O31" s="42"/>
      <c r="P31" s="57" t="s">
        <v>100</v>
      </c>
      <c r="Q31" s="57" t="s">
        <v>102</v>
      </c>
      <c r="R31" s="57" t="s">
        <v>103</v>
      </c>
      <c r="S31" s="57" t="s">
        <v>104</v>
      </c>
      <c r="T31" s="57" t="s">
        <v>101</v>
      </c>
    </row>
    <row r="32" spans="1:20" ht="48" x14ac:dyDescent="0.2">
      <c r="A32" s="142"/>
      <c r="B32" s="168"/>
      <c r="C32" s="171"/>
      <c r="D32" s="137"/>
      <c r="E32" s="137"/>
      <c r="F32" s="174"/>
      <c r="G32" s="53" t="s">
        <v>136</v>
      </c>
      <c r="H32" s="54" t="s">
        <v>53</v>
      </c>
      <c r="I32" s="12">
        <v>700</v>
      </c>
      <c r="J32" s="179" t="s">
        <v>138</v>
      </c>
      <c r="K32" s="180"/>
      <c r="L32" s="181"/>
      <c r="M32" s="41">
        <f>'Referenz 2'!E47*0.01</f>
        <v>0</v>
      </c>
      <c r="N32" s="2">
        <f t="shared" si="3"/>
        <v>0</v>
      </c>
      <c r="O32" s="42"/>
      <c r="P32" s="57" t="s">
        <v>54</v>
      </c>
      <c r="Q32" s="57" t="s">
        <v>26</v>
      </c>
      <c r="R32" s="57" t="s">
        <v>55</v>
      </c>
      <c r="S32" s="57" t="s">
        <v>26</v>
      </c>
      <c r="T32" s="57" t="s">
        <v>56</v>
      </c>
    </row>
    <row r="33" spans="1:20" ht="14.25" customHeight="1" thickBot="1" x14ac:dyDescent="0.25">
      <c r="A33" s="142"/>
      <c r="B33" s="168"/>
      <c r="C33" s="171"/>
      <c r="D33" s="274"/>
      <c r="E33" s="274"/>
      <c r="F33" s="275"/>
      <c r="G33" s="276" t="s">
        <v>41</v>
      </c>
      <c r="H33" s="277"/>
      <c r="I33" s="278">
        <f>SUM(I29:I32)</f>
        <v>2400</v>
      </c>
      <c r="J33" s="278"/>
      <c r="K33" s="278"/>
      <c r="L33" s="278"/>
      <c r="M33" s="279"/>
      <c r="N33" s="280">
        <f>SUM(N29:N32)</f>
        <v>0</v>
      </c>
      <c r="O33" s="281"/>
      <c r="P33" s="281"/>
      <c r="Q33" s="281"/>
      <c r="R33" s="281"/>
      <c r="S33" s="281"/>
      <c r="T33" s="281"/>
    </row>
    <row r="34" spans="1:20" ht="24.75" thickTop="1" x14ac:dyDescent="0.2">
      <c r="A34" s="142"/>
      <c r="B34" s="168"/>
      <c r="C34" s="171"/>
      <c r="D34" s="63"/>
      <c r="E34" s="271" t="s">
        <v>170</v>
      </c>
      <c r="F34" s="272">
        <f>SUM(F13)</f>
        <v>3000</v>
      </c>
      <c r="G34" s="67"/>
      <c r="H34" s="68"/>
      <c r="I34" s="68"/>
      <c r="J34" s="68"/>
      <c r="K34" s="68"/>
      <c r="L34" s="68"/>
      <c r="M34" s="68"/>
      <c r="N34" s="273">
        <f>SUM(N13)</f>
        <v>0</v>
      </c>
      <c r="O34" s="67"/>
      <c r="P34" s="71"/>
      <c r="Q34" s="71"/>
      <c r="R34" s="71"/>
      <c r="S34" s="71"/>
      <c r="T34" s="71"/>
    </row>
    <row r="35" spans="1:20" ht="28.5" customHeight="1" x14ac:dyDescent="0.2">
      <c r="A35" s="143"/>
      <c r="B35" s="169"/>
      <c r="C35" s="173"/>
      <c r="D35" s="64"/>
      <c r="E35" s="65" t="s">
        <v>114</v>
      </c>
      <c r="F35" s="66">
        <f>SUM(F18,F20,F27)</f>
        <v>7000</v>
      </c>
      <c r="G35" s="67"/>
      <c r="H35" s="68"/>
      <c r="I35" s="68"/>
      <c r="J35" s="68"/>
      <c r="K35" s="68"/>
      <c r="L35" s="68"/>
      <c r="M35" s="69"/>
      <c r="N35" s="70">
        <f>SUM(N33,N26,N18)</f>
        <v>0</v>
      </c>
      <c r="O35" s="67"/>
      <c r="P35" s="71"/>
      <c r="Q35" s="71"/>
      <c r="R35" s="71"/>
      <c r="S35" s="71"/>
      <c r="T35" s="71"/>
    </row>
    <row r="36" spans="1:20" x14ac:dyDescent="0.2">
      <c r="A36" s="124" t="s">
        <v>41</v>
      </c>
      <c r="B36" s="124"/>
      <c r="C36" s="72">
        <f>SUM(C8:C35)</f>
        <v>10000</v>
      </c>
      <c r="D36" s="31"/>
      <c r="E36" s="73" t="s">
        <v>41</v>
      </c>
      <c r="F36" s="72">
        <f>SUM(F13,F35)</f>
        <v>10000</v>
      </c>
      <c r="G36" s="32"/>
      <c r="H36" s="74"/>
      <c r="I36" s="75"/>
      <c r="J36" s="75"/>
      <c r="K36" s="75"/>
      <c r="L36" s="75"/>
      <c r="M36" s="75"/>
      <c r="N36" s="76">
        <f>SUM(N13,N35)</f>
        <v>0</v>
      </c>
      <c r="O36" s="47"/>
      <c r="P36" s="45"/>
      <c r="Q36" s="45"/>
      <c r="R36" s="45"/>
      <c r="S36" s="45"/>
      <c r="T36" s="45"/>
    </row>
  </sheetData>
  <sheetProtection algorithmName="SHA-512" hashValue="GGCbQ46DT2cVs4ZtIKR8+OxOpbL9+pDpBF8d3yx3NH9umZ0LkLzroXtvlnSx/6o/Fu9rZRDAhWv3ubzY7BqUbQ==" saltValue="XwOPmnZQUp0tKhf+MSh3Sw==" spinCount="100000" sheet="1" formatColumns="0" formatRows="0"/>
  <mergeCells count="50">
    <mergeCell ref="J31:L31"/>
    <mergeCell ref="J32:L32"/>
    <mergeCell ref="J20:L20"/>
    <mergeCell ref="J21:L21"/>
    <mergeCell ref="J22:L22"/>
    <mergeCell ref="J23:L23"/>
    <mergeCell ref="J24:L24"/>
    <mergeCell ref="J25:L25"/>
    <mergeCell ref="J27:L27"/>
    <mergeCell ref="J28:L28"/>
    <mergeCell ref="J29:L29"/>
    <mergeCell ref="J30:L30"/>
    <mergeCell ref="A3:T3"/>
    <mergeCell ref="A4:T4"/>
    <mergeCell ref="H28:I28"/>
    <mergeCell ref="P28:T28"/>
    <mergeCell ref="F20:F26"/>
    <mergeCell ref="G26:H26"/>
    <mergeCell ref="B14:B35"/>
    <mergeCell ref="P6:T6"/>
    <mergeCell ref="C14:C35"/>
    <mergeCell ref="A8:A13"/>
    <mergeCell ref="B8:B13"/>
    <mergeCell ref="C8:C13"/>
    <mergeCell ref="G33:H33"/>
    <mergeCell ref="F27:F33"/>
    <mergeCell ref="E27:E33"/>
    <mergeCell ref="J6:L6"/>
    <mergeCell ref="D20:D26"/>
    <mergeCell ref="E20:E26"/>
    <mergeCell ref="M6:M7"/>
    <mergeCell ref="N6:N7"/>
    <mergeCell ref="D8:E8"/>
    <mergeCell ref="D14:T14"/>
    <mergeCell ref="A36:B36"/>
    <mergeCell ref="A1:T1"/>
    <mergeCell ref="H27:I27"/>
    <mergeCell ref="P27:T27"/>
    <mergeCell ref="D5:T5"/>
    <mergeCell ref="H20:I20"/>
    <mergeCell ref="P20:T20"/>
    <mergeCell ref="D19:T19"/>
    <mergeCell ref="A6:C6"/>
    <mergeCell ref="D27:D33"/>
    <mergeCell ref="D6:F6"/>
    <mergeCell ref="G6:I6"/>
    <mergeCell ref="A14:A35"/>
    <mergeCell ref="O6:O7"/>
    <mergeCell ref="P21:T21"/>
    <mergeCell ref="H21:I21"/>
  </mergeCells>
  <phoneticPr fontId="5" type="noConversion"/>
  <pageMargins left="0.27625" right="0.7" top="0.21521739130434783" bottom="0.78740157499999996" header="0.3" footer="0.3"/>
  <pageSetup paperSize="8" scale="22" orientation="portrait" r:id="rId1"/>
  <headerFooter>
    <oddFooter>&amp;LVersion 1.0&amp;R&amp;P von &amp;N</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DB7D5651-1ADC-4370-878F-F52AAF391165}">
          <x14:formula1>
            <xm:f>'Liste TNW'!$B$4:$B$8</xm:f>
          </x14:formula1>
          <xm:sqref>O17 O22 O24 O29 L16:L17 O31 L22 L24 L29 L31 O9:O12 L9:L12</xm:sqref>
        </x14:dataValidation>
        <x14:dataValidation type="list" allowBlank="1" showInputMessage="1" showErrorMessage="1" xr:uid="{B5384E71-72B2-4755-83D1-A0153CEF9BE5}">
          <x14:formula1>
            <xm:f>'Liste TNW'!$B$23:$B$24</xm:f>
          </x14:formula1>
          <xm:sqref>O27:O28 L28</xm:sqref>
        </x14:dataValidation>
        <x14:dataValidation type="list" allowBlank="1" showInputMessage="1" showErrorMessage="1" xr:uid="{65D73708-F2FD-43DE-A4DC-C3E8985624D9}">
          <x14:formula1>
            <xm:f>'Liste TNW'!$B$18:$B$19</xm:f>
          </x14:formula1>
          <xm:sqref>L23 O30 O23 L30</xm:sqref>
        </x14:dataValidation>
        <x14:dataValidation type="list" allowBlank="1" showInputMessage="1" showErrorMessage="1" xr:uid="{987F4E5F-4001-49A9-98F5-50171EEBE675}">
          <x14:formula1>
            <xm:f>'Liste TNW'!$B$12:$B$14</xm:f>
          </x14:formula1>
          <xm:sqref>L15 O15:O16 O25 L25 L32 O32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E3379-FECE-41B8-B2DD-69FCAB50FC16}">
  <sheetPr codeName="Tabelle2">
    <pageSetUpPr fitToPage="1"/>
  </sheetPr>
  <dimension ref="B1:Q58"/>
  <sheetViews>
    <sheetView view="pageLayout" topLeftCell="A2" zoomScale="115" zoomScaleNormal="100" zoomScalePageLayoutView="115" workbookViewId="0">
      <selection activeCell="D9" sqref="D9:P9"/>
    </sheetView>
  </sheetViews>
  <sheetFormatPr baseColWidth="10" defaultColWidth="11.140625" defaultRowHeight="15" customHeight="1" x14ac:dyDescent="0.25"/>
  <cols>
    <col min="1" max="1" width="5" style="80" customWidth="1"/>
    <col min="2" max="2" width="28" style="80" customWidth="1"/>
    <col min="3" max="3" width="32.5703125" style="80" customWidth="1"/>
    <col min="4" max="4" width="36.140625" style="80" customWidth="1"/>
    <col min="5" max="15" width="8.42578125" style="80" customWidth="1"/>
    <col min="16" max="16" width="16.7109375" style="80" customWidth="1"/>
    <col min="17" max="17" width="5" style="80" customWidth="1"/>
    <col min="18" max="16384" width="11.140625" style="80"/>
  </cols>
  <sheetData>
    <row r="1" spans="2:17" ht="18" x14ac:dyDescent="0.25">
      <c r="B1" s="209" t="s">
        <v>144</v>
      </c>
      <c r="C1" s="210"/>
      <c r="D1" s="210"/>
      <c r="E1" s="210"/>
      <c r="F1" s="210"/>
      <c r="G1" s="210"/>
      <c r="H1" s="210"/>
      <c r="I1" s="210"/>
      <c r="J1" s="210"/>
      <c r="K1" s="210"/>
      <c r="L1" s="210"/>
      <c r="M1" s="210"/>
      <c r="N1" s="210"/>
      <c r="O1" s="210"/>
      <c r="P1" s="210"/>
      <c r="Q1" s="79"/>
    </row>
    <row r="2" spans="2:17" ht="18" x14ac:dyDescent="0.25">
      <c r="B2" s="210"/>
      <c r="C2" s="210"/>
      <c r="D2" s="210"/>
      <c r="E2" s="210"/>
      <c r="F2" s="210"/>
      <c r="G2" s="210"/>
      <c r="H2" s="210"/>
      <c r="I2" s="210"/>
      <c r="J2" s="210"/>
      <c r="K2" s="210"/>
      <c r="L2" s="210"/>
      <c r="M2" s="210"/>
      <c r="N2" s="210"/>
      <c r="O2" s="210"/>
      <c r="P2" s="210"/>
      <c r="Q2" s="79"/>
    </row>
    <row r="3" spans="2:17" ht="18.75" thickBot="1" x14ac:dyDescent="0.3">
      <c r="B3" s="79"/>
      <c r="C3" s="79"/>
      <c r="D3" s="79"/>
      <c r="E3" s="79"/>
      <c r="F3" s="79"/>
      <c r="G3" s="79"/>
      <c r="H3" s="79"/>
      <c r="I3" s="79"/>
      <c r="J3" s="79"/>
      <c r="K3" s="79"/>
      <c r="L3" s="79"/>
      <c r="M3" s="79"/>
      <c r="N3" s="79"/>
      <c r="O3" s="79"/>
      <c r="P3" s="79"/>
      <c r="Q3" s="79"/>
    </row>
    <row r="4" spans="2:17" thickBot="1" x14ac:dyDescent="0.3">
      <c r="B4" s="211" t="s">
        <v>0</v>
      </c>
      <c r="C4" s="212"/>
      <c r="D4" s="212"/>
      <c r="E4" s="212"/>
      <c r="F4" s="212"/>
      <c r="G4" s="212"/>
      <c r="H4" s="212"/>
      <c r="I4" s="212"/>
      <c r="J4" s="212"/>
      <c r="K4" s="212"/>
      <c r="L4" s="212"/>
      <c r="M4" s="212"/>
      <c r="N4" s="212"/>
      <c r="O4" s="212"/>
      <c r="P4" s="213"/>
      <c r="Q4" s="81"/>
    </row>
    <row r="5" spans="2:17" ht="37.5" customHeight="1" x14ac:dyDescent="0.25">
      <c r="B5" s="220" t="s">
        <v>169</v>
      </c>
      <c r="C5" s="221"/>
      <c r="D5" s="221"/>
      <c r="E5" s="221"/>
      <c r="F5" s="221"/>
      <c r="G5" s="221"/>
      <c r="H5" s="221"/>
      <c r="I5" s="221"/>
      <c r="J5" s="221"/>
      <c r="K5" s="221"/>
      <c r="L5" s="221"/>
      <c r="M5" s="221"/>
      <c r="N5" s="221"/>
      <c r="O5" s="221"/>
      <c r="P5" s="222"/>
      <c r="Q5" s="81"/>
    </row>
    <row r="6" spans="2:17" ht="37.5" customHeight="1" thickBot="1" x14ac:dyDescent="0.3">
      <c r="B6" s="223"/>
      <c r="C6" s="224"/>
      <c r="D6" s="224"/>
      <c r="E6" s="224"/>
      <c r="F6" s="224"/>
      <c r="G6" s="224"/>
      <c r="H6" s="224"/>
      <c r="I6" s="224"/>
      <c r="J6" s="224"/>
      <c r="K6" s="224"/>
      <c r="L6" s="224"/>
      <c r="M6" s="224"/>
      <c r="N6" s="224"/>
      <c r="O6" s="224"/>
      <c r="P6" s="225"/>
      <c r="Q6" s="81"/>
    </row>
    <row r="7" spans="2:17" thickBot="1" x14ac:dyDescent="0.3">
      <c r="B7" s="81"/>
      <c r="C7" s="81"/>
      <c r="D7" s="81"/>
      <c r="E7" s="81"/>
      <c r="F7" s="81"/>
      <c r="G7" s="81"/>
      <c r="H7" s="81"/>
      <c r="I7" s="81"/>
      <c r="J7" s="81"/>
      <c r="K7" s="81"/>
      <c r="L7" s="81"/>
      <c r="M7" s="81"/>
      <c r="N7" s="81"/>
      <c r="O7" s="81"/>
      <c r="Q7" s="81"/>
    </row>
    <row r="8" spans="2:17" ht="14.25" x14ac:dyDescent="0.25">
      <c r="B8" s="214" t="s">
        <v>127</v>
      </c>
      <c r="C8" s="200"/>
      <c r="D8" s="200"/>
      <c r="E8" s="200"/>
      <c r="F8" s="200"/>
      <c r="G8" s="200"/>
      <c r="H8" s="200"/>
      <c r="I8" s="200"/>
      <c r="J8" s="200"/>
      <c r="K8" s="200"/>
      <c r="L8" s="200"/>
      <c r="M8" s="200"/>
      <c r="N8" s="200"/>
      <c r="O8" s="200"/>
      <c r="P8" s="201"/>
      <c r="Q8" s="81"/>
    </row>
    <row r="9" spans="2:17" ht="14.25" x14ac:dyDescent="0.25">
      <c r="B9" s="215" t="s">
        <v>60</v>
      </c>
      <c r="C9" s="216"/>
      <c r="D9" s="217"/>
      <c r="E9" s="218"/>
      <c r="F9" s="218"/>
      <c r="G9" s="218"/>
      <c r="H9" s="218"/>
      <c r="I9" s="218"/>
      <c r="J9" s="218"/>
      <c r="K9" s="218"/>
      <c r="L9" s="218"/>
      <c r="M9" s="218"/>
      <c r="N9" s="218"/>
      <c r="O9" s="218"/>
      <c r="P9" s="219"/>
      <c r="Q9" s="82"/>
    </row>
    <row r="10" spans="2:17" ht="14.25" x14ac:dyDescent="0.25">
      <c r="B10" s="226" t="s">
        <v>61</v>
      </c>
      <c r="C10" s="227"/>
      <c r="D10" s="228"/>
      <c r="E10" s="229"/>
      <c r="F10" s="229"/>
      <c r="G10" s="229"/>
      <c r="H10" s="229"/>
      <c r="I10" s="229"/>
      <c r="J10" s="229"/>
      <c r="K10" s="229"/>
      <c r="L10" s="229"/>
      <c r="M10" s="229"/>
      <c r="N10" s="229"/>
      <c r="O10" s="229"/>
      <c r="P10" s="230"/>
      <c r="Q10" s="82"/>
    </row>
    <row r="11" spans="2:17" ht="14.25" x14ac:dyDescent="0.25">
      <c r="B11" s="231" t="s">
        <v>62</v>
      </c>
      <c r="C11" s="232"/>
      <c r="D11" s="228"/>
      <c r="E11" s="229"/>
      <c r="F11" s="229"/>
      <c r="G11" s="229"/>
      <c r="H11" s="229"/>
      <c r="I11" s="229"/>
      <c r="J11" s="229"/>
      <c r="K11" s="229"/>
      <c r="L11" s="229"/>
      <c r="M11" s="229"/>
      <c r="N11" s="229"/>
      <c r="O11" s="229"/>
      <c r="P11" s="230"/>
      <c r="Q11" s="82"/>
    </row>
    <row r="12" spans="2:17" ht="14.25" x14ac:dyDescent="0.25">
      <c r="B12" s="231" t="s">
        <v>63</v>
      </c>
      <c r="C12" s="232"/>
      <c r="D12" s="228"/>
      <c r="E12" s="229"/>
      <c r="F12" s="229"/>
      <c r="G12" s="229"/>
      <c r="H12" s="229"/>
      <c r="I12" s="229"/>
      <c r="J12" s="229"/>
      <c r="K12" s="229"/>
      <c r="L12" s="229"/>
      <c r="M12" s="229"/>
      <c r="N12" s="229"/>
      <c r="O12" s="229"/>
      <c r="P12" s="230"/>
      <c r="Q12" s="82"/>
    </row>
    <row r="13" spans="2:17" ht="14.25" x14ac:dyDescent="0.25">
      <c r="B13" s="182" t="s">
        <v>64</v>
      </c>
      <c r="C13" s="183"/>
      <c r="D13" s="184"/>
      <c r="E13" s="185"/>
      <c r="F13" s="185"/>
      <c r="G13" s="185"/>
      <c r="H13" s="185"/>
      <c r="I13" s="185"/>
      <c r="J13" s="185"/>
      <c r="K13" s="185"/>
      <c r="L13" s="185"/>
      <c r="M13" s="185"/>
      <c r="N13" s="185"/>
      <c r="O13" s="185"/>
      <c r="P13" s="186"/>
      <c r="Q13" s="83"/>
    </row>
    <row r="14" spans="2:17" ht="14.25" x14ac:dyDescent="0.25"/>
    <row r="15" spans="2:17" ht="14.25" x14ac:dyDescent="0.25">
      <c r="B15" s="187" t="s">
        <v>128</v>
      </c>
      <c r="C15" s="188"/>
      <c r="D15" s="189"/>
      <c r="E15" s="189"/>
      <c r="F15" s="189"/>
      <c r="G15" s="189"/>
      <c r="H15" s="189"/>
      <c r="I15" s="189"/>
      <c r="J15" s="189"/>
      <c r="K15" s="189"/>
      <c r="L15" s="189"/>
      <c r="M15" s="189"/>
      <c r="N15" s="189"/>
      <c r="O15" s="189"/>
      <c r="P15" s="190"/>
      <c r="Q15" s="81"/>
    </row>
    <row r="16" spans="2:17" ht="14.25" x14ac:dyDescent="0.25">
      <c r="B16" s="207" t="s">
        <v>65</v>
      </c>
      <c r="C16" s="208"/>
      <c r="D16" s="191"/>
      <c r="E16" s="192"/>
      <c r="F16" s="192"/>
      <c r="G16" s="192"/>
      <c r="H16" s="192"/>
      <c r="I16" s="192"/>
      <c r="J16" s="192"/>
      <c r="K16" s="192"/>
      <c r="L16" s="192"/>
      <c r="M16" s="192"/>
      <c r="N16" s="192"/>
      <c r="O16" s="192"/>
      <c r="P16" s="193"/>
      <c r="Q16" s="82"/>
    </row>
    <row r="17" spans="2:17" ht="14.25" x14ac:dyDescent="0.25">
      <c r="B17" s="84"/>
      <c r="C17" s="84"/>
      <c r="D17" s="82"/>
      <c r="E17" s="82"/>
      <c r="F17" s="82"/>
      <c r="G17" s="82"/>
      <c r="H17" s="82"/>
      <c r="I17" s="82"/>
      <c r="J17" s="82"/>
      <c r="K17" s="82"/>
      <c r="L17" s="82"/>
      <c r="M17" s="82"/>
      <c r="N17" s="82"/>
      <c r="O17" s="82"/>
      <c r="P17" s="82"/>
      <c r="Q17" s="82"/>
    </row>
    <row r="18" spans="2:17" ht="14.25" x14ac:dyDescent="0.25">
      <c r="B18" s="84"/>
      <c r="C18" s="84"/>
      <c r="D18" s="82"/>
      <c r="E18" s="82"/>
      <c r="F18" s="82"/>
      <c r="G18" s="82"/>
      <c r="H18" s="82"/>
      <c r="I18" s="82"/>
      <c r="J18" s="82"/>
      <c r="K18" s="82"/>
      <c r="L18" s="82"/>
      <c r="M18" s="82"/>
      <c r="N18" s="82"/>
      <c r="O18" s="82"/>
      <c r="P18" s="82"/>
      <c r="Q18" s="82"/>
    </row>
    <row r="19" spans="2:17" thickBot="1" x14ac:dyDescent="0.3">
      <c r="B19" s="84"/>
      <c r="C19" s="84"/>
      <c r="D19" s="82"/>
      <c r="E19" s="82"/>
      <c r="F19" s="82"/>
      <c r="G19" s="82"/>
      <c r="H19" s="82"/>
      <c r="I19" s="82"/>
      <c r="J19" s="82"/>
      <c r="K19" s="82"/>
      <c r="L19" s="82"/>
      <c r="M19" s="82"/>
      <c r="N19" s="82"/>
      <c r="O19" s="82"/>
      <c r="P19" s="82"/>
      <c r="Q19" s="82"/>
    </row>
    <row r="20" spans="2:17" ht="14.25" x14ac:dyDescent="0.25">
      <c r="B20" s="198" t="s">
        <v>66</v>
      </c>
      <c r="C20" s="199"/>
      <c r="D20" s="200"/>
      <c r="E20" s="200"/>
      <c r="F20" s="200"/>
      <c r="G20" s="200"/>
      <c r="H20" s="200"/>
      <c r="I20" s="200"/>
      <c r="J20" s="200"/>
      <c r="K20" s="200"/>
      <c r="L20" s="200"/>
      <c r="M20" s="200"/>
      <c r="N20" s="200"/>
      <c r="O20" s="200"/>
      <c r="P20" s="201"/>
      <c r="Q20" s="82"/>
    </row>
    <row r="21" spans="2:17" ht="81.599999999999994" customHeight="1" x14ac:dyDescent="0.25">
      <c r="B21" s="202" t="s">
        <v>95</v>
      </c>
      <c r="C21" s="203"/>
      <c r="D21" s="204"/>
      <c r="E21" s="205"/>
      <c r="F21" s="205"/>
      <c r="G21" s="205"/>
      <c r="H21" s="205"/>
      <c r="I21" s="205"/>
      <c r="J21" s="205"/>
      <c r="K21" s="205"/>
      <c r="L21" s="205"/>
      <c r="M21" s="205"/>
      <c r="N21" s="205"/>
      <c r="O21" s="205"/>
      <c r="P21" s="206"/>
      <c r="Q21" s="82"/>
    </row>
    <row r="22" spans="2:17" ht="14.25" x14ac:dyDescent="0.25">
      <c r="B22" s="85"/>
      <c r="C22" s="85"/>
      <c r="D22" s="85"/>
      <c r="E22" s="85"/>
      <c r="F22" s="85"/>
      <c r="G22" s="85"/>
      <c r="H22" s="85"/>
      <c r="I22" s="85"/>
      <c r="J22" s="85"/>
      <c r="K22" s="85"/>
      <c r="L22" s="85"/>
      <c r="M22" s="85"/>
      <c r="N22" s="85"/>
      <c r="O22" s="85"/>
      <c r="P22" s="85"/>
      <c r="Q22" s="85"/>
    </row>
    <row r="23" spans="2:17" thickBot="1" x14ac:dyDescent="0.3">
      <c r="B23" s="194" t="s">
        <v>67</v>
      </c>
      <c r="C23" s="195"/>
      <c r="D23" s="195"/>
      <c r="E23" s="196"/>
      <c r="F23" s="196"/>
      <c r="G23" s="196"/>
      <c r="H23" s="196"/>
      <c r="I23" s="196"/>
      <c r="J23" s="196"/>
      <c r="K23" s="196"/>
      <c r="L23" s="196"/>
      <c r="M23" s="196"/>
      <c r="N23" s="196"/>
      <c r="O23" s="196"/>
      <c r="P23" s="197"/>
      <c r="Q23" s="81"/>
    </row>
    <row r="24" spans="2:17" ht="14.25" customHeight="1" thickBot="1" x14ac:dyDescent="0.3">
      <c r="B24" s="262" t="s">
        <v>117</v>
      </c>
      <c r="C24" s="263"/>
      <c r="D24" s="264" t="s">
        <v>69</v>
      </c>
      <c r="E24" s="249" t="s">
        <v>145</v>
      </c>
      <c r="F24" s="250"/>
      <c r="G24" s="250"/>
      <c r="H24" s="250"/>
      <c r="I24" s="250"/>
      <c r="J24" s="250"/>
      <c r="K24" s="250"/>
      <c r="L24" s="250"/>
      <c r="M24" s="250"/>
      <c r="N24" s="250"/>
      <c r="O24" s="251"/>
      <c r="P24" s="247" t="s">
        <v>70</v>
      </c>
      <c r="Q24" s="86"/>
    </row>
    <row r="25" spans="2:17" ht="122.25" customHeight="1" thickBot="1" x14ac:dyDescent="0.3">
      <c r="B25" s="265"/>
      <c r="C25" s="266"/>
      <c r="D25" s="267"/>
      <c r="E25" s="87" t="s">
        <v>119</v>
      </c>
      <c r="F25" s="88" t="s">
        <v>120</v>
      </c>
      <c r="G25" s="88" t="s">
        <v>121</v>
      </c>
      <c r="H25" s="88" t="s">
        <v>122</v>
      </c>
      <c r="I25" s="88" t="s">
        <v>123</v>
      </c>
      <c r="J25" s="88" t="s">
        <v>124</v>
      </c>
      <c r="K25" s="88" t="s">
        <v>143</v>
      </c>
      <c r="L25" s="88"/>
      <c r="M25" s="88"/>
      <c r="N25" s="88"/>
      <c r="O25" s="89"/>
      <c r="P25" s="248"/>
      <c r="Q25" s="86"/>
    </row>
    <row r="26" spans="2:17" ht="15" customHeight="1" thickTop="1" thickBot="1" x14ac:dyDescent="0.3">
      <c r="B26" s="252"/>
      <c r="C26" s="253"/>
      <c r="D26" s="115"/>
      <c r="E26" s="116"/>
      <c r="F26" s="114"/>
      <c r="G26" s="112"/>
      <c r="H26" s="114"/>
      <c r="I26" s="112"/>
      <c r="J26" s="114"/>
      <c r="K26" s="112"/>
      <c r="L26" s="119"/>
      <c r="M26" s="120"/>
      <c r="N26" s="120"/>
      <c r="O26" s="121"/>
      <c r="P26" s="118"/>
      <c r="Q26" s="82"/>
    </row>
    <row r="27" spans="2:17" thickBot="1" x14ac:dyDescent="0.3">
      <c r="B27" s="254" t="s">
        <v>140</v>
      </c>
      <c r="C27" s="255"/>
      <c r="D27" s="256"/>
      <c r="E27" s="110">
        <f t="shared" ref="E27:O27" si="0">IF(COUNTIF(E26:E26,"x")&gt;0,"x",0)</f>
        <v>0</v>
      </c>
      <c r="F27" s="110">
        <f t="shared" si="0"/>
        <v>0</v>
      </c>
      <c r="G27" s="110">
        <f t="shared" si="0"/>
        <v>0</v>
      </c>
      <c r="H27" s="110">
        <f t="shared" si="0"/>
        <v>0</v>
      </c>
      <c r="I27" s="110">
        <f t="shared" si="0"/>
        <v>0</v>
      </c>
      <c r="J27" s="110">
        <f t="shared" si="0"/>
        <v>0</v>
      </c>
      <c r="K27" s="110">
        <f t="shared" si="0"/>
        <v>0</v>
      </c>
      <c r="L27" s="110">
        <f t="shared" si="0"/>
        <v>0</v>
      </c>
      <c r="M27" s="110">
        <f t="shared" si="0"/>
        <v>0</v>
      </c>
      <c r="N27" s="113">
        <f t="shared" si="0"/>
        <v>0</v>
      </c>
      <c r="O27" s="122">
        <f t="shared" si="0"/>
        <v>0</v>
      </c>
      <c r="P27" s="117"/>
      <c r="Q27" s="85"/>
    </row>
    <row r="28" spans="2:17" thickBot="1" x14ac:dyDescent="0.3">
      <c r="B28" s="233" t="s">
        <v>71</v>
      </c>
      <c r="C28" s="234"/>
      <c r="D28" s="234"/>
      <c r="E28" s="90">
        <f>IF(COUNTIF(E27:O27,"x")&gt;6,4,
IF(OR(COUNTIF(E27:O27,"x")=6,COUNTIF(E27:O27,"x")=6),3,
IF(OR(COUNTIF(E27:O27,"x")=5,COUNTIF(E27:O27,"x")=5),2,
IF(OR(COUNTIF(E27:O27,"x")=4,COUNTIF(E27:O27,"x")=4),1,0))))</f>
        <v>0</v>
      </c>
      <c r="F28" s="83"/>
      <c r="G28" s="83"/>
      <c r="H28" s="83"/>
      <c r="I28" s="83"/>
      <c r="J28" s="83"/>
      <c r="K28" s="83"/>
      <c r="L28" s="83"/>
      <c r="M28" s="83"/>
      <c r="N28" s="83"/>
      <c r="O28" s="83"/>
      <c r="P28" s="85"/>
      <c r="Q28" s="85"/>
    </row>
    <row r="29" spans="2:17" ht="14.25" x14ac:dyDescent="0.25">
      <c r="B29" s="236" t="s">
        <v>72</v>
      </c>
      <c r="C29" s="237"/>
      <c r="D29" s="238"/>
      <c r="E29" s="91">
        <f>IF(E28=4,100,
  IF(E28=3,75,
  IF(E28=2,50,
  IF(E28=1,25,0))))</f>
        <v>0</v>
      </c>
      <c r="F29" s="85"/>
      <c r="G29" s="85"/>
      <c r="H29" s="85"/>
      <c r="I29" s="85"/>
      <c r="J29" s="85"/>
      <c r="K29" s="85"/>
      <c r="L29" s="85"/>
      <c r="M29" s="85"/>
      <c r="N29" s="85"/>
      <c r="O29" s="85"/>
      <c r="P29" s="85"/>
      <c r="Q29" s="85"/>
    </row>
    <row r="30" spans="2:17" ht="14.25" x14ac:dyDescent="0.25">
      <c r="B30" s="236" t="s">
        <v>7</v>
      </c>
      <c r="C30" s="237"/>
      <c r="D30" s="237"/>
      <c r="E30" s="91">
        <f xml:space="preserve"> 'TNW - Eignungsbewertung'!I22*E29/100</f>
        <v>0</v>
      </c>
      <c r="F30" s="85"/>
      <c r="G30" s="85"/>
      <c r="H30" s="85"/>
      <c r="I30" s="85"/>
      <c r="J30" s="85"/>
      <c r="K30" s="85"/>
      <c r="L30" s="85"/>
      <c r="M30" s="85"/>
      <c r="N30" s="85"/>
      <c r="O30" s="85"/>
      <c r="P30" s="85"/>
      <c r="Q30" s="85"/>
    </row>
    <row r="31" spans="2:17" ht="14.25" x14ac:dyDescent="0.25">
      <c r="B31" s="85"/>
      <c r="C31" s="85"/>
      <c r="D31" s="85"/>
      <c r="E31" s="85"/>
      <c r="F31" s="85"/>
      <c r="G31" s="85"/>
      <c r="H31" s="85"/>
      <c r="I31" s="85"/>
      <c r="J31" s="85"/>
      <c r="K31" s="85"/>
      <c r="L31" s="85"/>
      <c r="M31" s="85"/>
      <c r="N31" s="85"/>
      <c r="O31" s="85"/>
      <c r="P31" s="85"/>
      <c r="Q31" s="85"/>
    </row>
    <row r="32" spans="2:17" ht="15" customHeight="1" x14ac:dyDescent="0.25">
      <c r="B32" s="245" t="s">
        <v>126</v>
      </c>
      <c r="C32" s="196"/>
      <c r="D32" s="196"/>
      <c r="E32" s="246"/>
      <c r="F32" s="85"/>
      <c r="G32" s="85"/>
      <c r="H32" s="85"/>
      <c r="I32" s="85"/>
      <c r="J32" s="85"/>
      <c r="K32" s="85"/>
      <c r="L32" s="85"/>
      <c r="M32" s="85"/>
      <c r="N32" s="85"/>
      <c r="O32" s="85"/>
      <c r="P32" s="85"/>
      <c r="Q32" s="85"/>
    </row>
    <row r="33" spans="2:17" ht="39.75" customHeight="1" x14ac:dyDescent="0.25">
      <c r="B33" s="241" t="str">
        <f>'TNW - Eignungsbewertung'!H23</f>
        <v>vermaschte Netztopologie vorhanden?</v>
      </c>
      <c r="C33" s="242"/>
      <c r="D33" s="243"/>
      <c r="E33" s="244"/>
      <c r="F33" s="85"/>
      <c r="G33" s="85"/>
      <c r="H33" s="85"/>
      <c r="I33" s="85"/>
      <c r="J33" s="85"/>
      <c r="K33" s="85"/>
      <c r="L33" s="85"/>
      <c r="M33" s="85"/>
      <c r="N33" s="85"/>
      <c r="P33" s="85"/>
      <c r="Q33" s="85"/>
    </row>
    <row r="34" spans="2:17" ht="15.75" customHeight="1" x14ac:dyDescent="0.25">
      <c r="B34" s="233" t="s">
        <v>71</v>
      </c>
      <c r="C34" s="234"/>
      <c r="D34" s="235"/>
      <c r="E34" s="90">
        <f>IF(D33='Liste TNW'!B23,4,0)</f>
        <v>0</v>
      </c>
      <c r="F34" s="85"/>
      <c r="G34" s="85"/>
      <c r="H34" s="85"/>
      <c r="I34" s="85"/>
      <c r="J34" s="85"/>
      <c r="K34" s="85"/>
      <c r="L34" s="85"/>
      <c r="M34" s="85"/>
      <c r="N34" s="85"/>
      <c r="P34" s="85"/>
      <c r="Q34" s="85"/>
    </row>
    <row r="35" spans="2:17" ht="15.75" customHeight="1" x14ac:dyDescent="0.25">
      <c r="B35" s="236" t="s">
        <v>72</v>
      </c>
      <c r="C35" s="237"/>
      <c r="D35" s="238"/>
      <c r="E35" s="91">
        <f>IF(E34=4,100,IF(E34=3,75,IF(E34=2,50,IF(E34=1,25,0))))</f>
        <v>0</v>
      </c>
      <c r="F35" s="85"/>
      <c r="G35" s="85"/>
      <c r="H35" s="85"/>
      <c r="I35" s="85"/>
      <c r="J35" s="85"/>
      <c r="K35" s="85"/>
      <c r="L35" s="85"/>
      <c r="M35" s="85"/>
      <c r="N35" s="85"/>
      <c r="P35" s="85"/>
      <c r="Q35" s="85"/>
    </row>
    <row r="36" spans="2:17" ht="15.75" customHeight="1" x14ac:dyDescent="0.25">
      <c r="B36" s="236" t="s">
        <v>7</v>
      </c>
      <c r="C36" s="237"/>
      <c r="D36" s="238"/>
      <c r="E36" s="91">
        <f>'TNW - Eignungsbewertung'!I23*E35/100</f>
        <v>0</v>
      </c>
      <c r="F36" s="85"/>
      <c r="G36" s="85"/>
      <c r="H36" s="85"/>
      <c r="I36" s="85"/>
      <c r="J36" s="85"/>
      <c r="K36" s="85"/>
      <c r="L36" s="85"/>
      <c r="M36" s="85"/>
      <c r="N36" s="85"/>
      <c r="P36" s="85"/>
      <c r="Q36" s="85"/>
    </row>
    <row r="37" spans="2:17" ht="14.25" x14ac:dyDescent="0.25">
      <c r="B37" s="92"/>
      <c r="C37" s="92"/>
      <c r="D37" s="93"/>
      <c r="E37" s="85"/>
      <c r="F37" s="85"/>
      <c r="G37" s="85"/>
      <c r="H37" s="85"/>
      <c r="I37" s="85"/>
      <c r="J37" s="85"/>
      <c r="K37" s="85"/>
      <c r="L37" s="85"/>
      <c r="M37" s="85"/>
      <c r="N37" s="85"/>
      <c r="P37" s="85"/>
      <c r="Q37" s="85"/>
    </row>
    <row r="38" spans="2:17" ht="14.25" x14ac:dyDescent="0.25">
      <c r="B38" s="245" t="s">
        <v>125</v>
      </c>
      <c r="C38" s="196"/>
      <c r="D38" s="196"/>
      <c r="E38" s="246"/>
      <c r="F38" s="85"/>
      <c r="G38" s="85"/>
      <c r="H38" s="85"/>
      <c r="I38" s="85"/>
      <c r="J38" s="85"/>
      <c r="K38" s="85"/>
      <c r="L38" s="85"/>
      <c r="M38" s="85"/>
      <c r="N38" s="85"/>
      <c r="O38" s="85"/>
      <c r="P38" s="85"/>
      <c r="Q38" s="85"/>
    </row>
    <row r="39" spans="2:17" ht="14.25" x14ac:dyDescent="0.25">
      <c r="B39" s="241" t="str">
        <f>'TNW - Eignungsbewertung'!H24</f>
        <v>Wie viele Ortsnetze hat der Referenzkunde (Gesamtanzahl) ?</v>
      </c>
      <c r="C39" s="242"/>
      <c r="D39" s="243"/>
      <c r="E39" s="244"/>
      <c r="F39" s="85"/>
      <c r="G39" s="85"/>
      <c r="H39" s="85"/>
      <c r="I39" s="85"/>
      <c r="J39" s="85"/>
      <c r="K39" s="85"/>
      <c r="L39" s="85"/>
      <c r="M39" s="85"/>
      <c r="N39" s="85"/>
      <c r="O39" s="85"/>
      <c r="P39" s="85"/>
      <c r="Q39" s="85"/>
    </row>
    <row r="40" spans="2:17" ht="14.25" x14ac:dyDescent="0.25">
      <c r="B40" s="233" t="s">
        <v>71</v>
      </c>
      <c r="C40" s="234"/>
      <c r="D40" s="235"/>
      <c r="E40" s="90">
        <f>IF(D39='Liste TNW'!B57,0,IF(D39='Liste TNW'!B58,1,IF(D39='Liste TNW'!B59,2,IF(D39='Liste TNW'!B60,3,IF(D39='Liste TNW'!B61,4,IF(D39="",0))))))</f>
        <v>0</v>
      </c>
      <c r="F40" s="85"/>
      <c r="G40" s="85"/>
      <c r="H40" s="85"/>
      <c r="I40" s="85"/>
      <c r="J40" s="85"/>
      <c r="K40" s="85"/>
      <c r="L40" s="85"/>
      <c r="M40" s="85"/>
      <c r="N40" s="85"/>
      <c r="O40" s="85"/>
      <c r="P40" s="85"/>
      <c r="Q40" s="85"/>
    </row>
    <row r="41" spans="2:17" ht="14.25" x14ac:dyDescent="0.25">
      <c r="B41" s="236" t="s">
        <v>72</v>
      </c>
      <c r="C41" s="237"/>
      <c r="D41" s="238"/>
      <c r="E41" s="91">
        <f>IF(E40=4,100,IF(E40=3,75,IF(E40=2,50,IF(E40=1,25,0))))</f>
        <v>0</v>
      </c>
      <c r="F41" s="85"/>
      <c r="G41" s="85"/>
      <c r="H41" s="85"/>
      <c r="I41" s="85"/>
      <c r="J41" s="85"/>
      <c r="K41" s="85"/>
      <c r="L41" s="85"/>
      <c r="M41" s="85"/>
      <c r="N41" s="85"/>
      <c r="O41" s="85"/>
      <c r="P41" s="85"/>
      <c r="Q41" s="85"/>
    </row>
    <row r="42" spans="2:17" ht="14.25" x14ac:dyDescent="0.25">
      <c r="B42" s="236" t="s">
        <v>7</v>
      </c>
      <c r="C42" s="237"/>
      <c r="D42" s="238"/>
      <c r="E42" s="91">
        <f>'TNW - Eignungsbewertung'!I24*E41/100</f>
        <v>0</v>
      </c>
      <c r="F42" s="85"/>
      <c r="G42" s="85"/>
      <c r="H42" s="85"/>
      <c r="I42" s="85"/>
      <c r="J42" s="85"/>
      <c r="K42" s="85"/>
      <c r="L42" s="85"/>
      <c r="M42" s="85"/>
      <c r="N42" s="85"/>
      <c r="O42" s="85"/>
      <c r="P42" s="85"/>
      <c r="Q42" s="85"/>
    </row>
    <row r="43" spans="2:17" ht="14.25" x14ac:dyDescent="0.25">
      <c r="B43" s="92"/>
      <c r="C43" s="92"/>
      <c r="D43" s="83"/>
      <c r="E43" s="85"/>
      <c r="F43" s="85"/>
      <c r="G43" s="85"/>
      <c r="H43" s="85"/>
      <c r="I43" s="85"/>
      <c r="J43" s="85"/>
      <c r="K43" s="85"/>
      <c r="L43" s="85"/>
      <c r="M43" s="85"/>
      <c r="N43" s="85"/>
      <c r="O43" s="85"/>
      <c r="P43" s="85"/>
      <c r="Q43" s="85"/>
    </row>
    <row r="44" spans="2:17" ht="15" customHeight="1" x14ac:dyDescent="0.25">
      <c r="B44" s="245" t="s">
        <v>73</v>
      </c>
      <c r="C44" s="196"/>
      <c r="D44" s="196"/>
      <c r="E44" s="246"/>
      <c r="F44" s="85"/>
      <c r="G44" s="85"/>
      <c r="H44" s="85"/>
      <c r="I44" s="85"/>
      <c r="J44" s="85"/>
      <c r="K44" s="85"/>
      <c r="L44" s="85"/>
      <c r="M44" s="85"/>
      <c r="N44" s="85"/>
      <c r="O44" s="85"/>
      <c r="P44" s="85"/>
      <c r="Q44" s="85"/>
    </row>
    <row r="45" spans="2:17" ht="31.15" customHeight="1" x14ac:dyDescent="0.25">
      <c r="B45" s="239" t="str">
        <f>'TNW - Eignungsbewertung'!H25</f>
        <v>Wie zufrieden war der Referenzkunde mit Ihnen als Bewerber (-gemeinschaft) hinsichtlich Budget, Scope und Zeit?</v>
      </c>
      <c r="C45" s="240"/>
      <c r="D45" s="243"/>
      <c r="E45" s="244"/>
    </row>
    <row r="46" spans="2:17" ht="15.75" customHeight="1" x14ac:dyDescent="0.25">
      <c r="B46" s="233" t="s">
        <v>71</v>
      </c>
      <c r="C46" s="234"/>
      <c r="D46" s="235"/>
      <c r="E46" s="91">
        <f>IF(D45='Liste TNW'!B47,4,IF(D45='Liste TNW'!B46,2,0))</f>
        <v>0</v>
      </c>
    </row>
    <row r="47" spans="2:17" ht="15.75" customHeight="1" x14ac:dyDescent="0.25">
      <c r="B47" s="236" t="s">
        <v>72</v>
      </c>
      <c r="C47" s="237"/>
      <c r="D47" s="238"/>
      <c r="E47" s="91">
        <f>IF(E46=4,100,IF(E46=3,75,IF(E46=2,50,
  IF(E46=1,25,0))))</f>
        <v>0</v>
      </c>
    </row>
    <row r="48" spans="2:17" ht="15.75" customHeight="1" x14ac:dyDescent="0.25">
      <c r="B48" s="233" t="s">
        <v>7</v>
      </c>
      <c r="C48" s="234"/>
      <c r="D48" s="235"/>
      <c r="E48" s="91">
        <f>'TNW - Eignungsbewertung'!I25*E47/100</f>
        <v>0</v>
      </c>
    </row>
    <row r="51" spans="3:4" ht="14.25" x14ac:dyDescent="0.25">
      <c r="D51" s="85"/>
    </row>
    <row r="52" spans="3:4" ht="14.25" x14ac:dyDescent="0.25">
      <c r="C52" s="85"/>
      <c r="D52" s="85"/>
    </row>
    <row r="53" spans="3:4" ht="14.25" x14ac:dyDescent="0.25">
      <c r="D53" s="85"/>
    </row>
    <row r="54" spans="3:4" ht="14.25" x14ac:dyDescent="0.25">
      <c r="D54" s="85"/>
    </row>
    <row r="55" spans="3:4" ht="14.25" x14ac:dyDescent="0.25">
      <c r="D55" s="85"/>
    </row>
    <row r="56" spans="3:4" ht="14.25" x14ac:dyDescent="0.25">
      <c r="D56" s="85"/>
    </row>
    <row r="57" spans="3:4" ht="14.25" x14ac:dyDescent="0.25">
      <c r="D57" s="85"/>
    </row>
    <row r="58" spans="3:4" ht="14.25" x14ac:dyDescent="0.25">
      <c r="D58" s="85"/>
    </row>
  </sheetData>
  <sheetProtection algorithmName="SHA-512" hashValue="0skEK7qysSaD2A0Y0VYJPgZsuFINUZe2L3ZNebhPsvWqRPUy8so0eoyxXRW7pKKTK9xK42vehACUHUGRI+bMPA==" saltValue="aT9zFcjYw2udinhP0wCWfQ==" spinCount="100000" sheet="1" formatColumns="0" formatRows="0"/>
  <mergeCells count="48">
    <mergeCell ref="B38:E38"/>
    <mergeCell ref="B27:D27"/>
    <mergeCell ref="B28:D28"/>
    <mergeCell ref="B29:D29"/>
    <mergeCell ref="B30:D30"/>
    <mergeCell ref="P24:P25"/>
    <mergeCell ref="E24:O24"/>
    <mergeCell ref="B36:D36"/>
    <mergeCell ref="D33:E33"/>
    <mergeCell ref="B33:C33"/>
    <mergeCell ref="B32:E32"/>
    <mergeCell ref="B34:D34"/>
    <mergeCell ref="B35:D35"/>
    <mergeCell ref="B24:C25"/>
    <mergeCell ref="B26:C26"/>
    <mergeCell ref="D24:D25"/>
    <mergeCell ref="B48:D48"/>
    <mergeCell ref="B47:D47"/>
    <mergeCell ref="B46:D46"/>
    <mergeCell ref="B45:C45"/>
    <mergeCell ref="B39:C39"/>
    <mergeCell ref="D39:E39"/>
    <mergeCell ref="B40:D40"/>
    <mergeCell ref="D45:E45"/>
    <mergeCell ref="B41:D41"/>
    <mergeCell ref="B42:D42"/>
    <mergeCell ref="B44:E44"/>
    <mergeCell ref="B10:C10"/>
    <mergeCell ref="D10:P10"/>
    <mergeCell ref="B11:C11"/>
    <mergeCell ref="D11:P11"/>
    <mergeCell ref="B12:C12"/>
    <mergeCell ref="D12:P12"/>
    <mergeCell ref="B1:P2"/>
    <mergeCell ref="B4:P4"/>
    <mergeCell ref="B8:P8"/>
    <mergeCell ref="B9:C9"/>
    <mergeCell ref="D9:P9"/>
    <mergeCell ref="B5:P6"/>
    <mergeCell ref="B13:C13"/>
    <mergeCell ref="D13:P13"/>
    <mergeCell ref="B15:P15"/>
    <mergeCell ref="D16:P16"/>
    <mergeCell ref="B23:P23"/>
    <mergeCell ref="B20:P20"/>
    <mergeCell ref="B21:C21"/>
    <mergeCell ref="D21:P21"/>
    <mergeCell ref="B16:C16"/>
  </mergeCells>
  <pageMargins left="0.27625" right="0.7" top="0.78740157499999996" bottom="0.78740157499999996" header="0.3" footer="0.3"/>
  <pageSetup paperSize="9" scale="43" orientation="portrait" r:id="rId1"/>
  <headerFooter>
    <oddFooter>&amp;LVersion 1.0&amp;R&amp;P von &amp;N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F338272C-2AA7-4810-8318-32CB707935EB}">
          <x14:formula1>
            <xm:f>'Liste TNW'!$B$23:$B$24</xm:f>
          </x14:formula1>
          <xm:sqref>D33</xm:sqref>
        </x14:dataValidation>
        <x14:dataValidation type="list" allowBlank="1" showInputMessage="1" showErrorMessage="1" xr:uid="{A2D54468-D5B2-4C6F-A11F-C4A9380A024B}">
          <x14:formula1>
            <xm:f>'Liste TNW'!$B$45:$B$47</xm:f>
          </x14:formula1>
          <xm:sqref>D45:E45</xm:sqref>
        </x14:dataValidation>
        <x14:dataValidation type="list" allowBlank="1" showInputMessage="1" showErrorMessage="1" xr:uid="{ED889FA8-1E4A-475E-8057-B63F5A590E2C}">
          <x14:formula1>
            <xm:f>'TNW - Eignungsbewertung'!$P$24:$T$24</xm:f>
          </x14:formula1>
          <xm:sqref>D39:E39</xm:sqref>
        </x14:dataValidation>
        <x14:dataValidation type="list" allowBlank="1" showInputMessage="1" showErrorMessage="1" xr:uid="{A40621CE-D623-4143-9A5D-F35EEE7F1D43}">
          <x14:formula1>
            <xm:f>'Liste TNW'!$B$38:$B$39</xm:f>
          </x14:formula1>
          <xm:sqref>E26:O26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B82DE-CE9B-46D5-AB8B-F481339E2603}">
  <sheetPr codeName="Tabelle3">
    <pageSetUpPr fitToPage="1"/>
  </sheetPr>
  <dimension ref="B1:Q48"/>
  <sheetViews>
    <sheetView view="pageLayout" zoomScale="115" zoomScaleNormal="100" zoomScalePageLayoutView="115" workbookViewId="0">
      <selection activeCell="D9" sqref="D9:P9"/>
    </sheetView>
  </sheetViews>
  <sheetFormatPr baseColWidth="10" defaultColWidth="11.140625" defaultRowHeight="14.25" x14ac:dyDescent="0.25"/>
  <cols>
    <col min="1" max="1" width="5" style="80" customWidth="1"/>
    <col min="2" max="2" width="28" style="80" customWidth="1"/>
    <col min="3" max="3" width="32.5703125" style="80" customWidth="1"/>
    <col min="4" max="4" width="36.140625" style="80" customWidth="1"/>
    <col min="5" max="15" width="8.42578125" style="80" customWidth="1"/>
    <col min="16" max="16" width="16.7109375" style="80" customWidth="1"/>
    <col min="17" max="16384" width="11.140625" style="80"/>
  </cols>
  <sheetData>
    <row r="1" spans="2:17" x14ac:dyDescent="0.25">
      <c r="B1" s="209" t="s">
        <v>144</v>
      </c>
      <c r="C1" s="210"/>
      <c r="D1" s="210"/>
      <c r="E1" s="210"/>
      <c r="F1" s="210"/>
      <c r="G1" s="210"/>
      <c r="H1" s="210"/>
      <c r="I1" s="210"/>
      <c r="J1" s="210"/>
      <c r="K1" s="210"/>
      <c r="L1" s="210"/>
      <c r="M1" s="210"/>
      <c r="N1" s="210"/>
      <c r="O1" s="210"/>
      <c r="P1" s="210"/>
    </row>
    <row r="2" spans="2:17" ht="30" customHeight="1" x14ac:dyDescent="0.25">
      <c r="B2" s="210"/>
      <c r="C2" s="210"/>
      <c r="D2" s="210"/>
      <c r="E2" s="210"/>
      <c r="F2" s="210"/>
      <c r="G2" s="210"/>
      <c r="H2" s="210"/>
      <c r="I2" s="210"/>
      <c r="J2" s="210"/>
      <c r="K2" s="210"/>
      <c r="L2" s="210"/>
      <c r="M2" s="210"/>
      <c r="N2" s="210"/>
      <c r="O2" s="210"/>
      <c r="P2" s="210"/>
    </row>
    <row r="3" spans="2:17" ht="18" x14ac:dyDescent="0.25">
      <c r="B3" s="79"/>
      <c r="C3" s="79"/>
      <c r="D3" s="79"/>
      <c r="E3" s="79"/>
      <c r="F3" s="79"/>
      <c r="G3" s="79"/>
      <c r="H3" s="79"/>
      <c r="I3" s="79"/>
      <c r="J3" s="79"/>
      <c r="K3" s="79"/>
      <c r="L3" s="79"/>
      <c r="M3" s="79"/>
      <c r="N3" s="79"/>
      <c r="O3" s="79"/>
      <c r="P3" s="79"/>
    </row>
    <row r="4" spans="2:17" ht="15" thickBot="1" x14ac:dyDescent="0.3">
      <c r="B4" s="157" t="s">
        <v>0</v>
      </c>
      <c r="C4" s="158"/>
      <c r="D4" s="158"/>
      <c r="E4" s="158"/>
      <c r="F4" s="158"/>
      <c r="G4" s="158"/>
      <c r="H4" s="158"/>
      <c r="I4" s="158"/>
      <c r="J4" s="158"/>
      <c r="K4" s="158"/>
      <c r="L4" s="158"/>
      <c r="M4" s="158"/>
      <c r="N4" s="158"/>
      <c r="O4" s="158"/>
      <c r="P4" s="159"/>
      <c r="Q4" s="92"/>
    </row>
    <row r="5" spans="2:17" ht="37.5" customHeight="1" x14ac:dyDescent="0.25">
      <c r="B5" s="220" t="s">
        <v>169</v>
      </c>
      <c r="C5" s="221"/>
      <c r="D5" s="221"/>
      <c r="E5" s="221"/>
      <c r="F5" s="221"/>
      <c r="G5" s="221"/>
      <c r="H5" s="221"/>
      <c r="I5" s="221"/>
      <c r="J5" s="221"/>
      <c r="K5" s="221"/>
      <c r="L5" s="221"/>
      <c r="M5" s="221"/>
      <c r="N5" s="221"/>
      <c r="O5" s="221"/>
      <c r="P5" s="222"/>
      <c r="Q5" s="81"/>
    </row>
    <row r="6" spans="2:17" ht="37.5" customHeight="1" thickBot="1" x14ac:dyDescent="0.3">
      <c r="B6" s="223"/>
      <c r="C6" s="224"/>
      <c r="D6" s="224"/>
      <c r="E6" s="224"/>
      <c r="F6" s="224"/>
      <c r="G6" s="224"/>
      <c r="H6" s="224"/>
      <c r="I6" s="224"/>
      <c r="J6" s="224"/>
      <c r="K6" s="224"/>
      <c r="L6" s="224"/>
      <c r="M6" s="224"/>
      <c r="N6" s="224"/>
      <c r="O6" s="224"/>
      <c r="P6" s="225"/>
      <c r="Q6" s="81"/>
    </row>
    <row r="7" spans="2:17" ht="15" thickBot="1" x14ac:dyDescent="0.3">
      <c r="B7" s="81"/>
      <c r="C7" s="81"/>
      <c r="D7" s="81"/>
      <c r="E7" s="81"/>
      <c r="F7" s="81"/>
      <c r="G7" s="81"/>
      <c r="H7" s="81"/>
      <c r="I7" s="81"/>
      <c r="J7" s="81"/>
      <c r="K7" s="81"/>
      <c r="L7" s="81"/>
      <c r="M7" s="81"/>
      <c r="N7" s="81"/>
      <c r="O7" s="81"/>
      <c r="P7" s="81"/>
    </row>
    <row r="8" spans="2:17" ht="15" thickBot="1" x14ac:dyDescent="0.3">
      <c r="B8" s="214" t="s">
        <v>127</v>
      </c>
      <c r="C8" s="200"/>
      <c r="D8" s="200"/>
      <c r="E8" s="200"/>
      <c r="F8" s="200"/>
      <c r="G8" s="200"/>
      <c r="H8" s="200"/>
      <c r="I8" s="200"/>
      <c r="J8" s="200"/>
      <c r="K8" s="200"/>
      <c r="L8" s="200"/>
      <c r="M8" s="200"/>
      <c r="N8" s="200"/>
      <c r="O8" s="200"/>
      <c r="P8" s="201"/>
      <c r="Q8" s="84"/>
    </row>
    <row r="9" spans="2:17" ht="15" customHeight="1" x14ac:dyDescent="0.25">
      <c r="B9" s="215" t="s">
        <v>60</v>
      </c>
      <c r="C9" s="216"/>
      <c r="D9" s="217"/>
      <c r="E9" s="218"/>
      <c r="F9" s="218"/>
      <c r="G9" s="218"/>
      <c r="H9" s="218"/>
      <c r="I9" s="218"/>
      <c r="J9" s="218"/>
      <c r="K9" s="218"/>
      <c r="L9" s="218"/>
      <c r="M9" s="218"/>
      <c r="N9" s="218"/>
      <c r="O9" s="218"/>
      <c r="P9" s="219"/>
      <c r="Q9" s="82"/>
    </row>
    <row r="10" spans="2:17" x14ac:dyDescent="0.25">
      <c r="B10" s="226" t="s">
        <v>61</v>
      </c>
      <c r="C10" s="227"/>
      <c r="D10" s="228"/>
      <c r="E10" s="229"/>
      <c r="F10" s="229"/>
      <c r="G10" s="229"/>
      <c r="H10" s="229"/>
      <c r="I10" s="229"/>
      <c r="J10" s="229"/>
      <c r="K10" s="229"/>
      <c r="L10" s="229"/>
      <c r="M10" s="229"/>
      <c r="N10" s="229"/>
      <c r="O10" s="229"/>
      <c r="P10" s="230"/>
      <c r="Q10" s="82"/>
    </row>
    <row r="11" spans="2:17" x14ac:dyDescent="0.25">
      <c r="B11" s="231" t="s">
        <v>62</v>
      </c>
      <c r="C11" s="232"/>
      <c r="D11" s="228"/>
      <c r="E11" s="229"/>
      <c r="F11" s="229"/>
      <c r="G11" s="229"/>
      <c r="H11" s="229"/>
      <c r="I11" s="229"/>
      <c r="J11" s="229"/>
      <c r="K11" s="229"/>
      <c r="L11" s="229"/>
      <c r="M11" s="229"/>
      <c r="N11" s="229"/>
      <c r="O11" s="229"/>
      <c r="P11" s="230"/>
      <c r="Q11" s="82"/>
    </row>
    <row r="12" spans="2:17" ht="14.65" customHeight="1" x14ac:dyDescent="0.25">
      <c r="B12" s="231" t="s">
        <v>63</v>
      </c>
      <c r="C12" s="232"/>
      <c r="D12" s="228"/>
      <c r="E12" s="229"/>
      <c r="F12" s="229"/>
      <c r="G12" s="229"/>
      <c r="H12" s="229"/>
      <c r="I12" s="229"/>
      <c r="J12" s="229"/>
      <c r="K12" s="229"/>
      <c r="L12" s="229"/>
      <c r="M12" s="229"/>
      <c r="N12" s="229"/>
      <c r="O12" s="229"/>
      <c r="P12" s="230"/>
      <c r="Q12" s="82"/>
    </row>
    <row r="13" spans="2:17" ht="14.65" customHeight="1" x14ac:dyDescent="0.25">
      <c r="B13" s="182" t="s">
        <v>64</v>
      </c>
      <c r="C13" s="183"/>
      <c r="D13" s="184"/>
      <c r="E13" s="185"/>
      <c r="F13" s="185"/>
      <c r="G13" s="185"/>
      <c r="H13" s="185"/>
      <c r="I13" s="185"/>
      <c r="J13" s="185"/>
      <c r="K13" s="185"/>
      <c r="L13" s="185"/>
      <c r="M13" s="185"/>
      <c r="N13" s="185"/>
      <c r="O13" s="185"/>
      <c r="P13" s="186"/>
      <c r="Q13" s="82"/>
    </row>
    <row r="15" spans="2:17" x14ac:dyDescent="0.25">
      <c r="B15" s="187" t="s">
        <v>128</v>
      </c>
      <c r="C15" s="188"/>
      <c r="D15" s="189"/>
      <c r="E15" s="189"/>
      <c r="F15" s="189"/>
      <c r="G15" s="189"/>
      <c r="H15" s="189"/>
      <c r="I15" s="189"/>
      <c r="J15" s="189"/>
      <c r="K15" s="189"/>
      <c r="L15" s="189"/>
      <c r="M15" s="189"/>
      <c r="N15" s="189"/>
      <c r="O15" s="189"/>
      <c r="P15" s="190"/>
      <c r="Q15" s="94"/>
    </row>
    <row r="16" spans="2:17" x14ac:dyDescent="0.25">
      <c r="B16" s="207" t="s">
        <v>65</v>
      </c>
      <c r="C16" s="208"/>
      <c r="D16" s="191"/>
      <c r="E16" s="192"/>
      <c r="F16" s="192"/>
      <c r="G16" s="192"/>
      <c r="H16" s="192"/>
      <c r="I16" s="192"/>
      <c r="J16" s="192"/>
      <c r="K16" s="192"/>
      <c r="L16" s="192"/>
      <c r="M16" s="192"/>
      <c r="N16" s="192"/>
      <c r="O16" s="192"/>
      <c r="P16" s="193"/>
      <c r="Q16" s="82"/>
    </row>
    <row r="17" spans="2:17" x14ac:dyDescent="0.25">
      <c r="B17" s="84"/>
      <c r="C17" s="84"/>
      <c r="D17" s="82"/>
      <c r="E17" s="82"/>
      <c r="F17" s="82"/>
      <c r="G17" s="82"/>
      <c r="H17" s="82"/>
      <c r="I17" s="82"/>
      <c r="J17" s="82"/>
      <c r="K17" s="82"/>
      <c r="L17" s="82"/>
      <c r="M17" s="82"/>
      <c r="N17" s="82"/>
      <c r="O17" s="82"/>
      <c r="P17" s="82"/>
      <c r="Q17" s="82"/>
    </row>
    <row r="18" spans="2:17" x14ac:dyDescent="0.25">
      <c r="B18" s="84"/>
      <c r="C18" s="84"/>
      <c r="D18" s="82"/>
      <c r="E18" s="82"/>
      <c r="F18" s="82"/>
      <c r="G18" s="82"/>
      <c r="H18" s="82"/>
      <c r="I18" s="82"/>
      <c r="J18" s="82"/>
      <c r="K18" s="82"/>
      <c r="L18" s="82"/>
      <c r="M18" s="82"/>
      <c r="N18" s="82"/>
      <c r="O18" s="82"/>
      <c r="P18" s="82"/>
      <c r="Q18" s="82"/>
    </row>
    <row r="19" spans="2:17" ht="15" thickBot="1" x14ac:dyDescent="0.3">
      <c r="B19" s="84"/>
      <c r="C19" s="84"/>
      <c r="D19" s="82"/>
      <c r="E19" s="82"/>
      <c r="F19" s="82"/>
      <c r="G19" s="82"/>
      <c r="H19" s="82"/>
      <c r="I19" s="82"/>
      <c r="J19" s="82"/>
      <c r="K19" s="82"/>
      <c r="L19" s="82"/>
      <c r="M19" s="82"/>
      <c r="N19" s="82"/>
      <c r="O19" s="82"/>
      <c r="P19" s="82"/>
      <c r="Q19" s="82"/>
    </row>
    <row r="20" spans="2:17" x14ac:dyDescent="0.25">
      <c r="B20" s="198" t="s">
        <v>66</v>
      </c>
      <c r="C20" s="199"/>
      <c r="D20" s="200"/>
      <c r="E20" s="200"/>
      <c r="F20" s="200"/>
      <c r="G20" s="200"/>
      <c r="H20" s="200"/>
      <c r="I20" s="200"/>
      <c r="J20" s="200"/>
      <c r="K20" s="200"/>
      <c r="L20" s="200"/>
      <c r="M20" s="200"/>
      <c r="N20" s="200"/>
      <c r="O20" s="200"/>
      <c r="P20" s="201"/>
      <c r="Q20" s="84"/>
    </row>
    <row r="21" spans="2:17" ht="81" customHeight="1" x14ac:dyDescent="0.25">
      <c r="B21" s="202" t="s">
        <v>95</v>
      </c>
      <c r="C21" s="203"/>
      <c r="D21" s="204"/>
      <c r="E21" s="205"/>
      <c r="F21" s="205"/>
      <c r="G21" s="205"/>
      <c r="H21" s="205"/>
      <c r="I21" s="205"/>
      <c r="J21" s="205"/>
      <c r="K21" s="205"/>
      <c r="L21" s="205"/>
      <c r="M21" s="205"/>
      <c r="N21" s="205"/>
      <c r="O21" s="205"/>
      <c r="P21" s="206"/>
      <c r="Q21" s="81"/>
    </row>
    <row r="22" spans="2:17" ht="15" thickBot="1" x14ac:dyDescent="0.3">
      <c r="B22" s="86"/>
      <c r="C22" s="86"/>
      <c r="D22" s="81"/>
      <c r="E22" s="81"/>
      <c r="F22" s="81"/>
      <c r="G22" s="81"/>
      <c r="H22" s="81"/>
      <c r="I22" s="81"/>
      <c r="J22" s="81"/>
      <c r="K22" s="81"/>
      <c r="L22" s="81"/>
      <c r="M22" s="81"/>
      <c r="N22" s="81"/>
      <c r="O22" s="81"/>
      <c r="P22" s="81"/>
    </row>
    <row r="23" spans="2:17" ht="15" thickBot="1" x14ac:dyDescent="0.3">
      <c r="B23" s="194" t="s">
        <v>67</v>
      </c>
      <c r="C23" s="195"/>
      <c r="D23" s="195"/>
      <c r="E23" s="195"/>
      <c r="F23" s="195"/>
      <c r="G23" s="195"/>
      <c r="H23" s="195"/>
      <c r="I23" s="195"/>
      <c r="J23" s="195"/>
      <c r="K23" s="195"/>
      <c r="L23" s="195"/>
      <c r="M23" s="195"/>
      <c r="N23" s="195"/>
      <c r="O23" s="195"/>
      <c r="P23" s="197"/>
    </row>
    <row r="24" spans="2:17" ht="13.9" customHeight="1" thickBot="1" x14ac:dyDescent="0.3">
      <c r="B24" s="264" t="s">
        <v>68</v>
      </c>
      <c r="C24" s="263"/>
      <c r="D24" s="268" t="s">
        <v>69</v>
      </c>
      <c r="E24" s="257" t="s">
        <v>145</v>
      </c>
      <c r="F24" s="258"/>
      <c r="G24" s="258"/>
      <c r="H24" s="258"/>
      <c r="I24" s="258"/>
      <c r="J24" s="258"/>
      <c r="K24" s="258"/>
      <c r="L24" s="258"/>
      <c r="M24" s="258"/>
      <c r="N24" s="258"/>
      <c r="O24" s="259"/>
      <c r="P24" s="261" t="s">
        <v>70</v>
      </c>
    </row>
    <row r="25" spans="2:17" ht="129.75" customHeight="1" thickBot="1" x14ac:dyDescent="0.3">
      <c r="B25" s="269"/>
      <c r="C25" s="270"/>
      <c r="D25" s="267"/>
      <c r="E25" s="87" t="s">
        <v>119</v>
      </c>
      <c r="F25" s="88" t="s">
        <v>120</v>
      </c>
      <c r="G25" s="88" t="s">
        <v>121</v>
      </c>
      <c r="H25" s="88" t="s">
        <v>122</v>
      </c>
      <c r="I25" s="88" t="s">
        <v>123</v>
      </c>
      <c r="J25" s="88" t="s">
        <v>124</v>
      </c>
      <c r="K25" s="88" t="s">
        <v>143</v>
      </c>
      <c r="L25" s="88"/>
      <c r="M25" s="88"/>
      <c r="N25" s="88"/>
      <c r="O25" s="89"/>
      <c r="P25" s="248"/>
    </row>
    <row r="26" spans="2:17" ht="15" customHeight="1" thickTop="1" thickBot="1" x14ac:dyDescent="0.3">
      <c r="B26" s="252"/>
      <c r="C26" s="260"/>
      <c r="D26" s="105"/>
      <c r="E26" s="106"/>
      <c r="F26" s="107"/>
      <c r="G26" s="111"/>
      <c r="H26" s="112"/>
      <c r="I26" s="112"/>
      <c r="J26" s="107"/>
      <c r="K26" s="112"/>
      <c r="L26" s="119"/>
      <c r="M26" s="120"/>
      <c r="N26" s="120"/>
      <c r="O26" s="121"/>
      <c r="P26" s="123"/>
    </row>
    <row r="27" spans="2:17" ht="15" thickBot="1" x14ac:dyDescent="0.3">
      <c r="B27" s="254" t="s">
        <v>140</v>
      </c>
      <c r="C27" s="255"/>
      <c r="D27" s="255"/>
      <c r="E27" s="108">
        <f t="shared" ref="E27:O27" si="0">IF(COUNTIF(E26:E26,"x")&gt;0,"x",0)</f>
        <v>0</v>
      </c>
      <c r="F27" s="108">
        <f t="shared" si="0"/>
        <v>0</v>
      </c>
      <c r="G27" s="109">
        <f t="shared" si="0"/>
        <v>0</v>
      </c>
      <c r="H27" s="110">
        <f t="shared" si="0"/>
        <v>0</v>
      </c>
      <c r="I27" s="113">
        <f t="shared" si="0"/>
        <v>0</v>
      </c>
      <c r="J27" s="108">
        <f t="shared" si="0"/>
        <v>0</v>
      </c>
      <c r="K27" s="108">
        <f t="shared" si="0"/>
        <v>0</v>
      </c>
      <c r="L27" s="122">
        <f t="shared" si="0"/>
        <v>0</v>
      </c>
      <c r="M27" s="110">
        <f t="shared" si="0"/>
        <v>0</v>
      </c>
      <c r="N27" s="110">
        <f t="shared" si="0"/>
        <v>0</v>
      </c>
      <c r="O27" s="122">
        <f t="shared" si="0"/>
        <v>0</v>
      </c>
      <c r="P27" s="85"/>
    </row>
    <row r="28" spans="2:17" ht="15" thickBot="1" x14ac:dyDescent="0.3">
      <c r="B28" s="233" t="s">
        <v>71</v>
      </c>
      <c r="C28" s="234"/>
      <c r="D28" s="234"/>
      <c r="E28" s="90">
        <f>IF(COUNTIF(E27:O27,"x")&gt;6,4,
IF(OR(COUNTIF(E27:O27,"x")=6,COUNTIF(E27:O27,"x")=6),3,
IF(OR(COUNTIF(E27:O27,"x")=5,COUNTIF(E27:O27,"x")=5),2,
IF(OR(COUNTIF(E27:O27,"x")=4,COUNTIF(E27:O27,"x")=4),1,0))))</f>
        <v>0</v>
      </c>
      <c r="F28" s="83"/>
      <c r="G28" s="83"/>
      <c r="H28" s="83"/>
      <c r="I28" s="83"/>
      <c r="J28" s="83"/>
      <c r="K28" s="83"/>
      <c r="L28" s="83"/>
      <c r="M28" s="83"/>
      <c r="N28" s="83"/>
      <c r="O28" s="83"/>
      <c r="P28" s="85"/>
    </row>
    <row r="29" spans="2:17" x14ac:dyDescent="0.25">
      <c r="B29" s="236" t="s">
        <v>72</v>
      </c>
      <c r="C29" s="237"/>
      <c r="D29" s="238"/>
      <c r="E29" s="91">
        <f>IF(E28=4,100,
  IF(E28=3,75,
  IF(E28=2,50,
  IF(E28=1,25,0))))</f>
        <v>0</v>
      </c>
      <c r="F29" s="85"/>
      <c r="G29" s="85"/>
      <c r="H29" s="85"/>
      <c r="I29" s="85"/>
      <c r="J29" s="85"/>
      <c r="K29" s="85"/>
      <c r="L29" s="85"/>
      <c r="M29" s="85"/>
      <c r="N29" s="85"/>
      <c r="O29" s="85"/>
      <c r="P29" s="85"/>
    </row>
    <row r="30" spans="2:17" x14ac:dyDescent="0.25">
      <c r="B30" s="236" t="s">
        <v>7</v>
      </c>
      <c r="C30" s="237"/>
      <c r="D30" s="237"/>
      <c r="E30" s="91">
        <f>'TNW - Eignungsbewertung'!I29*E29/100</f>
        <v>0</v>
      </c>
      <c r="F30" s="85"/>
      <c r="G30" s="85"/>
      <c r="H30" s="85"/>
      <c r="I30" s="85"/>
      <c r="J30" s="85"/>
      <c r="K30" s="85"/>
      <c r="L30" s="85"/>
      <c r="M30" s="85"/>
      <c r="N30" s="85"/>
      <c r="O30" s="85"/>
      <c r="P30" s="85"/>
    </row>
    <row r="31" spans="2:17" x14ac:dyDescent="0.25">
      <c r="B31" s="85"/>
      <c r="C31" s="85"/>
      <c r="D31" s="85"/>
      <c r="E31" s="85"/>
      <c r="F31" s="85"/>
      <c r="G31" s="85"/>
      <c r="H31" s="85"/>
      <c r="I31" s="85"/>
      <c r="J31" s="85"/>
      <c r="K31" s="85"/>
      <c r="L31" s="85"/>
      <c r="M31" s="85"/>
      <c r="N31" s="85"/>
      <c r="O31" s="85"/>
      <c r="P31" s="85"/>
    </row>
    <row r="32" spans="2:17" ht="15" customHeight="1" x14ac:dyDescent="0.25">
      <c r="B32" s="245" t="s">
        <v>126</v>
      </c>
      <c r="C32" s="196"/>
      <c r="D32" s="196"/>
      <c r="E32" s="246"/>
      <c r="F32" s="85"/>
      <c r="G32" s="85"/>
      <c r="H32" s="85"/>
      <c r="I32" s="85"/>
      <c r="J32" s="85"/>
      <c r="K32" s="85"/>
      <c r="L32" s="85"/>
      <c r="M32" s="85"/>
      <c r="N32" s="85"/>
      <c r="O32" s="85"/>
      <c r="P32" s="85"/>
    </row>
    <row r="33" spans="2:16" ht="36" customHeight="1" x14ac:dyDescent="0.25">
      <c r="B33" s="241" t="str">
        <f>'TNW - Eignungsbewertung'!H30</f>
        <v xml:space="preserve">vermaschte Netztopologie </v>
      </c>
      <c r="C33" s="242"/>
      <c r="D33" s="243"/>
      <c r="E33" s="244"/>
      <c r="F33" s="85"/>
      <c r="G33" s="85"/>
      <c r="H33" s="85"/>
      <c r="I33" s="85"/>
      <c r="J33" s="85"/>
      <c r="K33" s="85"/>
      <c r="L33" s="85"/>
      <c r="M33" s="85"/>
      <c r="N33" s="85"/>
      <c r="O33" s="85"/>
      <c r="P33" s="85"/>
    </row>
    <row r="34" spans="2:16" ht="15.75" customHeight="1" x14ac:dyDescent="0.25">
      <c r="B34" s="233" t="s">
        <v>71</v>
      </c>
      <c r="C34" s="234"/>
      <c r="D34" s="235"/>
      <c r="E34" s="90">
        <f>IF(D33='Liste TNW'!B23,4,0)</f>
        <v>0</v>
      </c>
      <c r="F34" s="85"/>
      <c r="G34" s="85"/>
      <c r="H34" s="85"/>
      <c r="I34" s="85"/>
      <c r="J34" s="85"/>
      <c r="K34" s="85"/>
      <c r="L34" s="85"/>
      <c r="M34" s="85"/>
      <c r="N34" s="85"/>
      <c r="O34" s="85"/>
      <c r="P34" s="85"/>
    </row>
    <row r="35" spans="2:16" ht="15.75" customHeight="1" x14ac:dyDescent="0.25">
      <c r="B35" s="236" t="s">
        <v>72</v>
      </c>
      <c r="C35" s="237"/>
      <c r="D35" s="238"/>
      <c r="E35" s="91">
        <f>IF(E34=4,100,IF(E34=3,75,IF(E34=2,50,IF(E34=1,25,0))))</f>
        <v>0</v>
      </c>
      <c r="F35" s="85"/>
      <c r="G35" s="85"/>
      <c r="H35" s="85"/>
      <c r="I35" s="85"/>
      <c r="J35" s="85"/>
      <c r="K35" s="85"/>
      <c r="L35" s="85"/>
      <c r="M35" s="85"/>
      <c r="N35" s="85"/>
      <c r="O35" s="85"/>
      <c r="P35" s="85"/>
    </row>
    <row r="36" spans="2:16" ht="15.75" customHeight="1" x14ac:dyDescent="0.25">
      <c r="B36" s="236" t="s">
        <v>7</v>
      </c>
      <c r="C36" s="237"/>
      <c r="D36" s="238"/>
      <c r="E36" s="91">
        <f>'TNW - Eignungsbewertung'!I30*E35/100</f>
        <v>0</v>
      </c>
      <c r="F36" s="85"/>
      <c r="G36" s="85"/>
      <c r="H36" s="85"/>
      <c r="I36" s="85"/>
      <c r="J36" s="85"/>
      <c r="K36" s="85"/>
      <c r="L36" s="85"/>
      <c r="M36" s="85"/>
      <c r="N36" s="85"/>
      <c r="O36" s="85"/>
      <c r="P36" s="85"/>
    </row>
    <row r="37" spans="2:16" x14ac:dyDescent="0.25">
      <c r="B37" s="92"/>
      <c r="C37" s="92"/>
      <c r="D37" s="93"/>
      <c r="E37" s="85"/>
      <c r="F37" s="85"/>
      <c r="G37" s="85"/>
      <c r="H37" s="85"/>
      <c r="I37" s="85"/>
      <c r="J37" s="85"/>
      <c r="K37" s="85"/>
      <c r="L37" s="85"/>
      <c r="M37" s="85"/>
      <c r="N37" s="85"/>
      <c r="O37" s="85"/>
      <c r="P37" s="85"/>
    </row>
    <row r="38" spans="2:16" x14ac:dyDescent="0.25">
      <c r="B38" s="245" t="s">
        <v>125</v>
      </c>
      <c r="C38" s="196"/>
      <c r="D38" s="196"/>
      <c r="E38" s="246"/>
      <c r="F38" s="85"/>
      <c r="G38" s="85"/>
      <c r="H38" s="85"/>
      <c r="I38" s="85"/>
      <c r="J38" s="85"/>
      <c r="K38" s="85"/>
      <c r="L38" s="85"/>
      <c r="M38" s="85"/>
      <c r="N38" s="85"/>
      <c r="O38" s="85"/>
      <c r="P38" s="85"/>
    </row>
    <row r="39" spans="2:16" x14ac:dyDescent="0.25">
      <c r="B39" s="241" t="str">
        <f>'TNW - Eignungsbewertung'!H31</f>
        <v>Wie viele Ortsnetze hat der Referenzkunde (Gesamtanzahl) ?</v>
      </c>
      <c r="C39" s="242"/>
      <c r="D39" s="243"/>
      <c r="E39" s="244"/>
      <c r="F39" s="85"/>
      <c r="G39" s="85"/>
      <c r="H39" s="85"/>
      <c r="I39" s="85"/>
      <c r="J39" s="85"/>
      <c r="K39" s="85"/>
      <c r="L39" s="85"/>
      <c r="M39" s="85"/>
      <c r="N39" s="85"/>
      <c r="O39" s="85"/>
      <c r="P39" s="85"/>
    </row>
    <row r="40" spans="2:16" x14ac:dyDescent="0.25">
      <c r="B40" s="233" t="s">
        <v>71</v>
      </c>
      <c r="C40" s="234"/>
      <c r="D40" s="235"/>
      <c r="E40" s="90">
        <f>IF(D39='Liste TNW'!B57,0,IF(D39='Liste TNW'!B58,1,IF(D39='Liste TNW'!B59,2,IF(D39='Liste TNW'!B60,3,IF(D39='Liste TNW'!B61,4,IF(D39="",0))))))</f>
        <v>0</v>
      </c>
      <c r="F40" s="85"/>
      <c r="G40" s="85"/>
      <c r="H40" s="85"/>
      <c r="I40" s="85"/>
      <c r="J40" s="85"/>
      <c r="K40" s="85"/>
      <c r="L40" s="85"/>
      <c r="M40" s="85"/>
      <c r="N40" s="85"/>
      <c r="O40" s="85"/>
      <c r="P40" s="85"/>
    </row>
    <row r="41" spans="2:16" x14ac:dyDescent="0.25">
      <c r="B41" s="236" t="s">
        <v>72</v>
      </c>
      <c r="C41" s="237"/>
      <c r="D41" s="238"/>
      <c r="E41" s="91">
        <f>IF(E40=4,100,IF(E40=3,75,IF(E40=2,50,IF(E40=1,25,0))))</f>
        <v>0</v>
      </c>
      <c r="F41" s="85"/>
      <c r="G41" s="85"/>
      <c r="H41" s="85"/>
      <c r="I41" s="85"/>
      <c r="J41" s="85"/>
      <c r="K41" s="85"/>
      <c r="L41" s="85"/>
      <c r="M41" s="85"/>
      <c r="N41" s="85"/>
      <c r="O41" s="85"/>
      <c r="P41" s="85"/>
    </row>
    <row r="42" spans="2:16" x14ac:dyDescent="0.25">
      <c r="B42" s="236" t="s">
        <v>7</v>
      </c>
      <c r="C42" s="237"/>
      <c r="D42" s="238"/>
      <c r="E42" s="91">
        <f>'TNW - Eignungsbewertung'!I31*E41/100</f>
        <v>0</v>
      </c>
      <c r="F42" s="85"/>
      <c r="G42" s="85"/>
      <c r="H42" s="85"/>
      <c r="I42" s="85"/>
      <c r="J42" s="85"/>
      <c r="K42" s="85"/>
      <c r="L42" s="85"/>
      <c r="M42" s="85"/>
      <c r="N42" s="85"/>
      <c r="O42" s="85"/>
      <c r="P42" s="85"/>
    </row>
    <row r="43" spans="2:16" x14ac:dyDescent="0.25">
      <c r="B43" s="92"/>
      <c r="C43" s="92"/>
      <c r="D43" s="83"/>
      <c r="E43" s="85"/>
      <c r="F43" s="85"/>
      <c r="G43" s="85"/>
      <c r="H43" s="85"/>
      <c r="I43" s="85"/>
      <c r="J43" s="85"/>
      <c r="K43" s="85"/>
      <c r="L43" s="85"/>
      <c r="M43" s="85"/>
      <c r="N43" s="85"/>
      <c r="O43" s="85"/>
      <c r="P43" s="85"/>
    </row>
    <row r="44" spans="2:16" ht="15" customHeight="1" x14ac:dyDescent="0.25">
      <c r="B44" s="245" t="s">
        <v>73</v>
      </c>
      <c r="C44" s="196"/>
      <c r="D44" s="196"/>
      <c r="E44" s="246"/>
      <c r="F44" s="85"/>
      <c r="G44" s="85"/>
      <c r="H44" s="85"/>
      <c r="I44" s="85"/>
      <c r="J44" s="85"/>
      <c r="K44" s="85"/>
      <c r="L44" s="85"/>
      <c r="M44" s="85"/>
      <c r="N44" s="85"/>
      <c r="O44" s="85"/>
      <c r="P44" s="85"/>
    </row>
    <row r="45" spans="2:16" ht="31.15" customHeight="1" x14ac:dyDescent="0.25">
      <c r="B45" s="239" t="str">
        <f>'TNW - Eignungsbewertung'!H32</f>
        <v>Wie zufrieden war der Referenzkunde mit Ihnen als Bewerber (-gemeinschaft) hinsichtlich Budget, Scope und Zeit?</v>
      </c>
      <c r="C45" s="240"/>
      <c r="D45" s="243"/>
      <c r="E45" s="244"/>
    </row>
    <row r="46" spans="2:16" ht="15.75" customHeight="1" x14ac:dyDescent="0.25">
      <c r="B46" s="233" t="s">
        <v>71</v>
      </c>
      <c r="C46" s="234"/>
      <c r="D46" s="235"/>
      <c r="E46" s="91">
        <f>IF(D45='Liste TNW'!B47,4,IF(D45='Liste TNW'!B46,2,0))</f>
        <v>0</v>
      </c>
    </row>
    <row r="47" spans="2:16" ht="15.75" customHeight="1" x14ac:dyDescent="0.25">
      <c r="B47" s="236" t="s">
        <v>72</v>
      </c>
      <c r="C47" s="237"/>
      <c r="D47" s="238"/>
      <c r="E47" s="91">
        <f>IF(E46=4,100,IF(E46=3,75,IF(E46=2,50,
  IF(E46=1,25,0))))</f>
        <v>0</v>
      </c>
    </row>
    <row r="48" spans="2:16" ht="15.75" customHeight="1" x14ac:dyDescent="0.25">
      <c r="B48" s="233" t="s">
        <v>7</v>
      </c>
      <c r="C48" s="234"/>
      <c r="D48" s="235"/>
      <c r="E48" s="91">
        <f>'TNW - Eignungsbewertung'!I32*E47/100</f>
        <v>0</v>
      </c>
    </row>
  </sheetData>
  <sheetProtection algorithmName="SHA-512" hashValue="VvLosfNv6qB7f1QxLcukag5rkWjLbej7K/UheyCOJp7EAbQKGnv3jX6eZiPQynV3mUZSiHJff43ecHHqKNix8Q==" saltValue="4Z382niYaiiIu5kW7ynjJA==" spinCount="100000" sheet="1" formatColumns="0" formatRows="0"/>
  <mergeCells count="48">
    <mergeCell ref="B33:C33"/>
    <mergeCell ref="D33:E33"/>
    <mergeCell ref="B23:P23"/>
    <mergeCell ref="D24:D25"/>
    <mergeCell ref="E24:O24"/>
    <mergeCell ref="B32:E32"/>
    <mergeCell ref="B24:C25"/>
    <mergeCell ref="B26:C26"/>
    <mergeCell ref="P24:P25"/>
    <mergeCell ref="B27:D27"/>
    <mergeCell ref="B28:D28"/>
    <mergeCell ref="B29:D29"/>
    <mergeCell ref="B30:D30"/>
    <mergeCell ref="B34:D34"/>
    <mergeCell ref="B35:D35"/>
    <mergeCell ref="B36:D36"/>
    <mergeCell ref="B38:E38"/>
    <mergeCell ref="B39:C39"/>
    <mergeCell ref="D39:E39"/>
    <mergeCell ref="B48:D48"/>
    <mergeCell ref="B40:D40"/>
    <mergeCell ref="B41:D41"/>
    <mergeCell ref="B42:D42"/>
    <mergeCell ref="B44:E44"/>
    <mergeCell ref="B45:C45"/>
    <mergeCell ref="D45:E45"/>
    <mergeCell ref="B46:D46"/>
    <mergeCell ref="B47:D47"/>
    <mergeCell ref="B20:P20"/>
    <mergeCell ref="B21:C21"/>
    <mergeCell ref="D21:P21"/>
    <mergeCell ref="B10:C10"/>
    <mergeCell ref="B11:C11"/>
    <mergeCell ref="B12:C12"/>
    <mergeCell ref="D10:P10"/>
    <mergeCell ref="D11:P11"/>
    <mergeCell ref="D12:P12"/>
    <mergeCell ref="B13:C13"/>
    <mergeCell ref="D13:P13"/>
    <mergeCell ref="B15:P15"/>
    <mergeCell ref="B16:C16"/>
    <mergeCell ref="D16:P16"/>
    <mergeCell ref="B1:P2"/>
    <mergeCell ref="B9:C9"/>
    <mergeCell ref="B4:P4"/>
    <mergeCell ref="B8:P8"/>
    <mergeCell ref="D9:P9"/>
    <mergeCell ref="B5:P6"/>
  </mergeCells>
  <pageMargins left="0.27625" right="0.7" top="0.78740157499999996" bottom="0.78740157499999996" header="0.3" footer="0.3"/>
  <pageSetup paperSize="9" scale="41" orientation="portrait" r:id="rId1"/>
  <headerFooter>
    <oddFooter>&amp;LVersion 1.0&amp;R&amp;P von &amp;N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603B70DF-5B16-40F4-898E-2B219F800CA6}">
          <x14:formula1>
            <xm:f>'Liste TNW'!$B$45:$B$47</xm:f>
          </x14:formula1>
          <xm:sqref>D45:E45</xm:sqref>
        </x14:dataValidation>
        <x14:dataValidation type="list" allowBlank="1" showInputMessage="1" showErrorMessage="1" xr:uid="{7CD5B224-DD70-4B79-9203-C12404A0003C}">
          <x14:formula1>
            <xm:f>'Liste TNW'!$B$23:$B$24</xm:f>
          </x14:formula1>
          <xm:sqref>D33</xm:sqref>
        </x14:dataValidation>
        <x14:dataValidation type="list" allowBlank="1" showInputMessage="1" showErrorMessage="1" xr:uid="{AC291519-1BD3-45DB-BE39-11F623C3F6BE}">
          <x14:formula1>
            <xm:f>'Liste TNW'!$B$57:$B$61</xm:f>
          </x14:formula1>
          <xm:sqref>D39:E39</xm:sqref>
        </x14:dataValidation>
        <x14:dataValidation type="list" allowBlank="1" showInputMessage="1" showErrorMessage="1" xr:uid="{DBE279C8-B363-4064-90B6-93202B6CF081}">
          <x14:formula1>
            <xm:f>'Liste TNW'!$B$38:$B$39</xm:f>
          </x14:formula1>
          <xm:sqref>E26:O26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FF18-F9B6-4506-A5C8-519726CECCE6}">
  <sheetPr codeName="Tabelle6"/>
  <dimension ref="B3:C73"/>
  <sheetViews>
    <sheetView view="pageLayout" topLeftCell="A48" zoomScaleNormal="80" workbookViewId="0">
      <selection activeCell="B64" sqref="B64:B69"/>
    </sheetView>
  </sheetViews>
  <sheetFormatPr baseColWidth="10" defaultColWidth="10.5703125" defaultRowHeight="14.25" x14ac:dyDescent="0.2"/>
  <cols>
    <col min="1" max="1" width="3.5703125" style="1" customWidth="1"/>
    <col min="2" max="2" width="21" style="1" customWidth="1"/>
    <col min="3" max="16384" width="10.5703125" style="1"/>
  </cols>
  <sheetData>
    <row r="3" spans="2:2" ht="15" x14ac:dyDescent="0.25">
      <c r="B3" s="8" t="s">
        <v>74</v>
      </c>
    </row>
    <row r="4" spans="2:2" x14ac:dyDescent="0.2">
      <c r="B4" s="1" t="s">
        <v>75</v>
      </c>
    </row>
    <row r="5" spans="2:2" x14ac:dyDescent="0.2">
      <c r="B5" s="1" t="s">
        <v>76</v>
      </c>
    </row>
    <row r="6" spans="2:2" x14ac:dyDescent="0.2">
      <c r="B6" s="1" t="s">
        <v>77</v>
      </c>
    </row>
    <row r="7" spans="2:2" x14ac:dyDescent="0.2">
      <c r="B7" s="1" t="s">
        <v>78</v>
      </c>
    </row>
    <row r="8" spans="2:2" x14ac:dyDescent="0.2">
      <c r="B8" s="1" t="s">
        <v>79</v>
      </c>
    </row>
    <row r="11" spans="2:2" ht="15" x14ac:dyDescent="0.25">
      <c r="B11" s="8" t="s">
        <v>80</v>
      </c>
    </row>
    <row r="12" spans="2:2" x14ac:dyDescent="0.2">
      <c r="B12" s="1" t="s">
        <v>75</v>
      </c>
    </row>
    <row r="13" spans="2:2" x14ac:dyDescent="0.2">
      <c r="B13" s="1" t="s">
        <v>77</v>
      </c>
    </row>
    <row r="14" spans="2:2" x14ac:dyDescent="0.2">
      <c r="B14" s="1" t="s">
        <v>79</v>
      </c>
    </row>
    <row r="17" spans="2:3" ht="15" x14ac:dyDescent="0.25">
      <c r="B17" s="8" t="s">
        <v>81</v>
      </c>
    </row>
    <row r="18" spans="2:3" x14ac:dyDescent="0.2">
      <c r="B18" s="1" t="s">
        <v>75</v>
      </c>
    </row>
    <row r="19" spans="2:3" x14ac:dyDescent="0.2">
      <c r="B19" s="1" t="s">
        <v>79</v>
      </c>
    </row>
    <row r="22" spans="2:3" ht="15" x14ac:dyDescent="0.25">
      <c r="B22" s="8" t="s">
        <v>82</v>
      </c>
    </row>
    <row r="23" spans="2:3" x14ac:dyDescent="0.2">
      <c r="B23" s="1" t="s">
        <v>50</v>
      </c>
    </row>
    <row r="24" spans="2:3" x14ac:dyDescent="0.2">
      <c r="B24" s="1" t="s">
        <v>49</v>
      </c>
    </row>
    <row r="27" spans="2:3" ht="15" x14ac:dyDescent="0.2">
      <c r="B27" s="9" t="s">
        <v>9</v>
      </c>
      <c r="C27" s="9" t="s">
        <v>83</v>
      </c>
    </row>
    <row r="28" spans="2:3" x14ac:dyDescent="0.2">
      <c r="B28" s="10" t="s">
        <v>75</v>
      </c>
      <c r="C28" s="11">
        <v>0</v>
      </c>
    </row>
    <row r="29" spans="2:3" x14ac:dyDescent="0.2">
      <c r="B29" s="10" t="s">
        <v>76</v>
      </c>
      <c r="C29" s="11">
        <v>0.25</v>
      </c>
    </row>
    <row r="30" spans="2:3" x14ac:dyDescent="0.2">
      <c r="B30" s="10" t="s">
        <v>77</v>
      </c>
      <c r="C30" s="11">
        <v>0.5</v>
      </c>
    </row>
    <row r="31" spans="2:3" x14ac:dyDescent="0.2">
      <c r="B31" s="10" t="s">
        <v>78</v>
      </c>
      <c r="C31" s="11">
        <v>0.75</v>
      </c>
    </row>
    <row r="32" spans="2:3" x14ac:dyDescent="0.2">
      <c r="B32" s="10" t="s">
        <v>79</v>
      </c>
      <c r="C32" s="11">
        <v>1</v>
      </c>
    </row>
    <row r="37" spans="2:2" ht="15" x14ac:dyDescent="0.25">
      <c r="B37" s="8" t="s">
        <v>84</v>
      </c>
    </row>
    <row r="38" spans="2:2" x14ac:dyDescent="0.2">
      <c r="B38" s="1" t="s">
        <v>85</v>
      </c>
    </row>
    <row r="39" spans="2:2" x14ac:dyDescent="0.2">
      <c r="B39" s="1" t="s">
        <v>26</v>
      </c>
    </row>
    <row r="41" spans="2:2" x14ac:dyDescent="0.2">
      <c r="B41" s="1" t="s">
        <v>86</v>
      </c>
    </row>
    <row r="42" spans="2:2" x14ac:dyDescent="0.2">
      <c r="B42" s="1" t="s">
        <v>87</v>
      </c>
    </row>
    <row r="43" spans="2:2" x14ac:dyDescent="0.2">
      <c r="B43" s="1" t="s">
        <v>88</v>
      </c>
    </row>
    <row r="45" spans="2:2" x14ac:dyDescent="0.2">
      <c r="B45" s="1" t="s">
        <v>54</v>
      </c>
    </row>
    <row r="46" spans="2:2" x14ac:dyDescent="0.2">
      <c r="B46" s="1" t="s">
        <v>55</v>
      </c>
    </row>
    <row r="47" spans="2:2" x14ac:dyDescent="0.2">
      <c r="B47" s="1" t="s">
        <v>56</v>
      </c>
    </row>
    <row r="49" spans="2:2" ht="15" x14ac:dyDescent="0.25">
      <c r="B49" s="8"/>
    </row>
    <row r="53" spans="2:2" x14ac:dyDescent="0.2">
      <c r="B53" s="19"/>
    </row>
    <row r="54" spans="2:2" x14ac:dyDescent="0.2">
      <c r="B54" s="19"/>
    </row>
    <row r="55" spans="2:2" x14ac:dyDescent="0.2">
      <c r="B55" s="19"/>
    </row>
    <row r="57" spans="2:2" x14ac:dyDescent="0.2">
      <c r="B57" s="19" t="str">
        <f>'TNW - Eignungsbewertung'!P24</f>
        <v>0 - 500</v>
      </c>
    </row>
    <row r="58" spans="2:2" x14ac:dyDescent="0.2">
      <c r="B58" s="19" t="s">
        <v>102</v>
      </c>
    </row>
    <row r="59" spans="2:2" x14ac:dyDescent="0.2">
      <c r="B59" s="19" t="str">
        <f>'TNW - Eignungsbewertung'!R24</f>
        <v>1001 - 2500</v>
      </c>
    </row>
    <row r="60" spans="2:2" x14ac:dyDescent="0.2">
      <c r="B60" s="19" t="s">
        <v>104</v>
      </c>
    </row>
    <row r="61" spans="2:2" x14ac:dyDescent="0.2">
      <c r="B61" s="19" t="str">
        <f>'TNW - Eignungsbewertung'!T24</f>
        <v>mehr als 5000</v>
      </c>
    </row>
    <row r="62" spans="2:2" x14ac:dyDescent="0.2">
      <c r="B62" s="15"/>
    </row>
    <row r="63" spans="2:2" x14ac:dyDescent="0.2">
      <c r="B63" s="16"/>
    </row>
    <row r="64" spans="2:2" ht="15" x14ac:dyDescent="0.25">
      <c r="B64" s="8" t="s">
        <v>89</v>
      </c>
    </row>
    <row r="65" spans="2:2" x14ac:dyDescent="0.2">
      <c r="B65" s="1" t="s">
        <v>90</v>
      </c>
    </row>
    <row r="66" spans="2:2" x14ac:dyDescent="0.2">
      <c r="B66" s="1" t="s">
        <v>91</v>
      </c>
    </row>
    <row r="67" spans="2:2" x14ac:dyDescent="0.2">
      <c r="B67" s="1" t="s">
        <v>92</v>
      </c>
    </row>
    <row r="68" spans="2:2" x14ac:dyDescent="0.2">
      <c r="B68" s="1" t="s">
        <v>93</v>
      </c>
    </row>
    <row r="69" spans="2:2" x14ac:dyDescent="0.2">
      <c r="B69" s="1" t="s">
        <v>94</v>
      </c>
    </row>
    <row r="71" spans="2:2" x14ac:dyDescent="0.2">
      <c r="B71" s="19"/>
    </row>
    <row r="72" spans="2:2" x14ac:dyDescent="0.2">
      <c r="B72" s="19"/>
    </row>
    <row r="73" spans="2:2" x14ac:dyDescent="0.2">
      <c r="B73" s="19"/>
    </row>
  </sheetData>
  <sheetProtection selectLockedCells="1" selectUnlockedCells="1"/>
  <phoneticPr fontId="5" type="noConversion"/>
  <pageMargins left="0.27625" right="0.7" top="0.78740157499999996" bottom="0.78740157499999996" header="0.3" footer="0.3"/>
  <pageSetup paperSize="9" scale="71" orientation="portrait" horizontalDpi="4294967293" r:id="rId1"/>
  <headerFooter>
    <oddFooter>&amp;LVersion 0.1&amp;R&amp;P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lcf76f155ced4ddcb4097134ff3c332f xmlns="52a22196-6e3b-4937-ac7e-bc89bad6d4ce">
      <Terms xmlns="http://schemas.microsoft.com/office/infopath/2007/PartnerControls"/>
    </lcf76f155ced4ddcb4097134ff3c332f>
    <SharedWithUsers xmlns="8f532efb-f607-4fef-96ad-dbc5744b1072">
      <UserInfo>
        <DisplayName/>
        <AccountId xsi:nil="true"/>
        <AccountType/>
      </UserInfo>
    </SharedWithUsers>
    <_Flow_SignoffStatus xmlns="52a22196-6e3b-4937-ac7e-bc89bad6d4c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C1CDA-6B2D-4EAB-B0C1-AF4EF1C5A866}">
  <ds:schemaRefs>
    <ds:schemaRef ds:uri="http://schemas.microsoft.com/PowerBIAddIn"/>
  </ds:schemaRefs>
</ds:datastoreItem>
</file>

<file path=customXml/itemProps2.xml><?xml version="1.0" encoding="utf-8"?>
<ds:datastoreItem xmlns:ds="http://schemas.openxmlformats.org/officeDocument/2006/customXml" ds:itemID="{9539B662-56E3-4BA8-85E1-2EFFA2A2EC87}">
  <ds:schemaRefs>
    <ds:schemaRef ds:uri="http://schemas.microsoft.com/sharepoint/v3/contenttype/forms"/>
  </ds:schemaRefs>
</ds:datastoreItem>
</file>

<file path=customXml/itemProps3.xml><?xml version="1.0" encoding="utf-8"?>
<ds:datastoreItem xmlns:ds="http://schemas.openxmlformats.org/officeDocument/2006/customXml" ds:itemID="{E5647117-6536-4BA0-9360-90BEB7113908}">
  <ds:schemaRefs>
    <ds:schemaRef ds:uri="f451b162-a75e-4065-b030-2d1d13608a9f"/>
    <ds:schemaRef ds:uri="http://schemas.microsoft.com/office/2006/documentManagement/types"/>
    <ds:schemaRef ds:uri="http://purl.org/dc/elements/1.1/"/>
    <ds:schemaRef ds:uri="http://schemas.microsoft.com/office/infopath/2007/PartnerControls"/>
    <ds:schemaRef ds:uri="http://purl.org/dc/terms/"/>
    <ds:schemaRef ds:uri="8f532efb-f607-4fef-96ad-dbc5744b1072"/>
    <ds:schemaRef ds:uri="http://purl.org/dc/dcmitype/"/>
    <ds:schemaRef ds:uri="http://www.w3.org/XML/1998/namespace"/>
    <ds:schemaRef ds:uri="http://schemas.openxmlformats.org/package/2006/metadata/core-properties"/>
    <ds:schemaRef ds:uri="52a22196-6e3b-4937-ac7e-bc89bad6d4ce"/>
    <ds:schemaRef ds:uri="http://schemas.microsoft.com/office/2006/metadata/properties"/>
  </ds:schemaRefs>
</ds:datastoreItem>
</file>

<file path=customXml/itemProps4.xml><?xml version="1.0" encoding="utf-8"?>
<ds:datastoreItem xmlns:ds="http://schemas.openxmlformats.org/officeDocument/2006/customXml" ds:itemID="{9F223BE8-B589-4A54-BCEE-39498F8C29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TNW - Eignungsbewertung</vt:lpstr>
      <vt:lpstr>Referenz 1</vt:lpstr>
      <vt:lpstr>Referenz 2</vt:lpstr>
      <vt:lpstr>Liste TNW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Bausen, Jürgen</dc:creator>
  <cp:keywords/>
  <dc:description/>
  <cp:lastModifiedBy>Eskuche, Mark</cp:lastModifiedBy>
  <cp:revision/>
  <dcterms:created xsi:type="dcterms:W3CDTF">2018-07-08T13:27:19Z</dcterms:created>
  <dcterms:modified xsi:type="dcterms:W3CDTF">2026-03-06T14:06:25Z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72a75454-2c3e-4a80-a868-4780d1b0deae_Enabled">
    <vt:lpwstr>True</vt:lpwstr>
  </property>
  <property fmtid="{D5CDD505-2E9C-101B-9397-08002B2CF9AE}" pid="4" name="MSIP_Label_72a75454-2c3e-4a80-a868-4780d1b0deae_SiteId">
    <vt:lpwstr>ee920d54-46e4-4e1e-aa99-6d010a689325</vt:lpwstr>
  </property>
  <property fmtid="{D5CDD505-2E9C-101B-9397-08002B2CF9AE}" pid="5" name="MSIP_Label_72a75454-2c3e-4a80-a868-4780d1b0deae_Owner">
    <vt:lpwstr>r.grees@stuttgart-netze.de</vt:lpwstr>
  </property>
  <property fmtid="{D5CDD505-2E9C-101B-9397-08002B2CF9AE}" pid="6" name="MSIP_Label_72a75454-2c3e-4a80-a868-4780d1b0deae_SetDate">
    <vt:lpwstr>2019-11-24T19:06:31.4789988Z</vt:lpwstr>
  </property>
  <property fmtid="{D5CDD505-2E9C-101B-9397-08002B2CF9AE}" pid="7" name="MSIP_Label_72a75454-2c3e-4a80-a868-4780d1b0deae_Name">
    <vt:lpwstr>Internal</vt:lpwstr>
  </property>
  <property fmtid="{D5CDD505-2E9C-101B-9397-08002B2CF9AE}" pid="8" name="MSIP_Label_72a75454-2c3e-4a80-a868-4780d1b0deae_Application">
    <vt:lpwstr>Microsoft Azure Information Protection</vt:lpwstr>
  </property>
  <property fmtid="{D5CDD505-2E9C-101B-9397-08002B2CF9AE}" pid="9" name="MSIP_Label_72a75454-2c3e-4a80-a868-4780d1b0deae_Extended_MSFT_Method">
    <vt:lpwstr>Automatic</vt:lpwstr>
  </property>
  <property fmtid="{D5CDD505-2E9C-101B-9397-08002B2CF9AE}" pid="10" name="MediaServiceImageTags">
    <vt:lpwstr/>
  </property>
  <property fmtid="{D5CDD505-2E9C-101B-9397-08002B2CF9AE}" pid="11" name="Order">
    <vt:r8>108700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MSIP_Label_d88c8039-8b78-4f44-80f4-ad02604bf1a6_Enabled">
    <vt:lpwstr>true</vt:lpwstr>
  </property>
  <property fmtid="{D5CDD505-2E9C-101B-9397-08002B2CF9AE}" pid="19" name="MSIP_Label_d88c8039-8b78-4f44-80f4-ad02604bf1a6_SetDate">
    <vt:lpwstr>2025-09-08T12:30:24Z</vt:lpwstr>
  </property>
  <property fmtid="{D5CDD505-2E9C-101B-9397-08002B2CF9AE}" pid="20" name="MSIP_Label_d88c8039-8b78-4f44-80f4-ad02604bf1a6_Method">
    <vt:lpwstr>Standard</vt:lpwstr>
  </property>
  <property fmtid="{D5CDD505-2E9C-101B-9397-08002B2CF9AE}" pid="21" name="MSIP_Label_d88c8039-8b78-4f44-80f4-ad02604bf1a6_Name">
    <vt:lpwstr>Internal</vt:lpwstr>
  </property>
  <property fmtid="{D5CDD505-2E9C-101B-9397-08002B2CF9AE}" pid="22" name="MSIP_Label_d88c8039-8b78-4f44-80f4-ad02604bf1a6_SiteId">
    <vt:lpwstr>e1a9b2af-727d-4b24-9c11-3fc3e58b573e</vt:lpwstr>
  </property>
  <property fmtid="{D5CDD505-2E9C-101B-9397-08002B2CF9AE}" pid="23" name="MSIP_Label_d88c8039-8b78-4f44-80f4-ad02604bf1a6_ActionId">
    <vt:lpwstr>a33e1b07-a415-41d6-b0f9-3f6a33b89b90</vt:lpwstr>
  </property>
  <property fmtid="{D5CDD505-2E9C-101B-9397-08002B2CF9AE}" pid="24" name="MSIP_Label_d88c8039-8b78-4f44-80f4-ad02604bf1a6_ContentBits">
    <vt:lpwstr>0</vt:lpwstr>
  </property>
  <property fmtid="{D5CDD505-2E9C-101B-9397-08002B2CF9AE}" pid="25" name="MSIP_Label_d88c8039-8b78-4f44-80f4-ad02604bf1a6_Tag">
    <vt:lpwstr>10, 3, 0, 1</vt:lpwstr>
  </property>
</Properties>
</file>